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6\CN_KARTELJEVO\012_PZI\INVESTICIJA\POPISI DEL\"/>
    </mc:Choice>
  </mc:AlternateContent>
  <xr:revisionPtr revIDLastSave="0" documentId="10_ncr:8100000_{67AC5408-8649-460E-9A97-914B53F9FEC5}" xr6:coauthVersionLast="32" xr6:coauthVersionMax="32" xr10:uidLastSave="{00000000-0000-0000-0000-000000000000}"/>
  <bookViews>
    <workbookView xWindow="0" yWindow="0" windowWidth="28800" windowHeight="11835" tabRatio="833" xr2:uid="{00000000-000D-0000-FFFF-FFFF00000000}"/>
  </bookViews>
  <sheets>
    <sheet name="CN_KARTELJEVO" sheetId="55" r:id="rId1"/>
  </sheets>
  <definedNames>
    <definedName name="_xlnm.Print_Area" localSheetId="0">CN_KARTELJEVO!$A$1:$F$371</definedName>
    <definedName name="_xlnm.Print_Titles" localSheetId="0">CN_KARTELJEVO!$36:$37</definedName>
  </definedNames>
  <calcPr calcId="162913"/>
</workbook>
</file>

<file path=xl/calcChain.xml><?xml version="1.0" encoding="utf-8"?>
<calcChain xmlns="http://schemas.openxmlformats.org/spreadsheetml/2006/main">
  <c r="F238" i="55" l="1"/>
  <c r="F232" i="55"/>
  <c r="F231" i="55"/>
  <c r="F230" i="55"/>
  <c r="F227" i="55"/>
  <c r="F225" i="55"/>
  <c r="F163" i="55"/>
  <c r="F167" i="55"/>
  <c r="F159" i="55"/>
  <c r="F158" i="55"/>
  <c r="F154" i="55"/>
  <c r="F215" i="55" l="1"/>
  <c r="F205" i="55"/>
  <c r="F204" i="55"/>
  <c r="F197" i="55"/>
  <c r="F212" i="55"/>
  <c r="F366" i="55" l="1"/>
  <c r="F358" i="55"/>
  <c r="F354" i="55"/>
  <c r="F347" i="55"/>
  <c r="F344" i="55"/>
  <c r="F341" i="55"/>
  <c r="F340" i="55"/>
  <c r="F339" i="55"/>
  <c r="F338" i="55"/>
  <c r="F335" i="55"/>
  <c r="F334" i="55"/>
  <c r="F331" i="55"/>
  <c r="F328" i="55"/>
  <c r="F325" i="55"/>
  <c r="F322" i="55"/>
  <c r="F319" i="55"/>
  <c r="F316" i="55"/>
  <c r="F313" i="55"/>
  <c r="F312" i="55"/>
  <c r="F309" i="55"/>
  <c r="F308" i="55"/>
  <c r="F300" i="55"/>
  <c r="F293" i="55"/>
  <c r="F290" i="55"/>
  <c r="F281" i="55"/>
  <c r="F278" i="55"/>
  <c r="F275" i="55"/>
  <c r="F274" i="55"/>
  <c r="F272" i="55"/>
  <c r="F270" i="55"/>
  <c r="F266" i="55"/>
  <c r="F259" i="55"/>
  <c r="F256" i="55"/>
  <c r="F255" i="55"/>
  <c r="F252" i="55"/>
  <c r="F249" i="55"/>
  <c r="F246" i="55"/>
  <c r="F245" i="55"/>
  <c r="F241" i="55"/>
  <c r="F235" i="55"/>
  <c r="F226" i="55"/>
  <c r="F218" i="55"/>
  <c r="F209" i="55"/>
  <c r="F206" i="55"/>
  <c r="F201" i="55"/>
  <c r="F198" i="55"/>
  <c r="F186" i="55"/>
  <c r="F183" i="55"/>
  <c r="F180" i="55"/>
  <c r="F177" i="55"/>
  <c r="F174" i="55"/>
  <c r="F173" i="55"/>
  <c r="F170" i="55"/>
  <c r="F166" i="55"/>
  <c r="F162" i="55"/>
  <c r="F157" i="55"/>
  <c r="F153" i="55"/>
  <c r="F152" i="55"/>
  <c r="F140" i="55"/>
  <c r="F137" i="55"/>
  <c r="F136" i="55"/>
  <c r="F133" i="55"/>
  <c r="F130" i="55"/>
  <c r="F127" i="55"/>
  <c r="F124" i="55"/>
  <c r="F121" i="55"/>
  <c r="F118" i="55"/>
  <c r="F117" i="55"/>
  <c r="F116" i="55"/>
  <c r="F113" i="55"/>
  <c r="F112" i="55"/>
  <c r="F109" i="55"/>
  <c r="F108" i="55"/>
  <c r="F105" i="55"/>
  <c r="F104" i="55"/>
  <c r="F103" i="55"/>
  <c r="F102" i="55"/>
  <c r="F99" i="55"/>
  <c r="F98" i="55"/>
  <c r="F97" i="55"/>
  <c r="F96" i="55"/>
  <c r="F88" i="55"/>
  <c r="F85" i="55"/>
  <c r="F82" i="55"/>
  <c r="F78" i="55"/>
  <c r="F74" i="55"/>
  <c r="F71" i="55"/>
  <c r="F68" i="55"/>
  <c r="F65" i="55"/>
  <c r="F62" i="55"/>
  <c r="F59" i="55"/>
  <c r="F56" i="55"/>
  <c r="F53" i="55"/>
  <c r="F50" i="55"/>
  <c r="F47" i="55"/>
  <c r="F44" i="55"/>
  <c r="F41" i="55"/>
  <c r="F188" i="55" l="1"/>
  <c r="F8" i="55" s="1"/>
  <c r="F360" i="55"/>
  <c r="F20" i="55" s="1"/>
  <c r="F220" i="55"/>
  <c r="F10" i="55" s="1"/>
  <c r="F91" i="55"/>
  <c r="F142" i="55"/>
  <c r="A40" i="55"/>
  <c r="F368" i="55"/>
  <c r="F22" i="55" s="1"/>
  <c r="A364" i="55"/>
  <c r="A353" i="55"/>
  <c r="A356" i="55" s="1"/>
  <c r="F349" i="55"/>
  <c r="F18" i="55" s="1"/>
  <c r="A307" i="55"/>
  <c r="A311" i="55" s="1"/>
  <c r="A315" i="55" s="1"/>
  <c r="A318" i="55" s="1"/>
  <c r="A321" i="55" s="1"/>
  <c r="A324" i="55" s="1"/>
  <c r="A327" i="55" s="1"/>
  <c r="A330" i="55" s="1"/>
  <c r="A333" i="55" s="1"/>
  <c r="F303" i="55"/>
  <c r="F16" i="55" s="1"/>
  <c r="A299" i="55"/>
  <c r="F295" i="55"/>
  <c r="F14" i="55" s="1"/>
  <c r="A265" i="55"/>
  <c r="A268" i="55" s="1"/>
  <c r="A277" i="55" s="1"/>
  <c r="F261" i="55"/>
  <c r="F12" i="55" s="1"/>
  <c r="A224" i="55"/>
  <c r="A229" i="55" s="1"/>
  <c r="A234" i="55" s="1"/>
  <c r="A237" i="55" s="1"/>
  <c r="A196" i="55"/>
  <c r="A200" i="55" s="1"/>
  <c r="A203" i="55" s="1"/>
  <c r="A208" i="55" s="1"/>
  <c r="A151" i="55"/>
  <c r="A156" i="55" s="1"/>
  <c r="A161" i="55" s="1"/>
  <c r="A165" i="55" s="1"/>
  <c r="A169" i="55" l="1"/>
  <c r="A172" i="55" s="1"/>
  <c r="A176" i="55" s="1"/>
  <c r="A179" i="55" s="1"/>
  <c r="A182" i="55" s="1"/>
  <c r="A185" i="55" s="1"/>
  <c r="A211" i="55"/>
  <c r="A337" i="55"/>
  <c r="A280" i="55"/>
  <c r="A283" i="55" s="1"/>
  <c r="A292" i="55" s="1"/>
  <c r="A240" i="55"/>
  <c r="A244" i="55" s="1"/>
  <c r="A248" i="55" s="1"/>
  <c r="A43" i="55"/>
  <c r="A46" i="55" s="1"/>
  <c r="A95" i="55"/>
  <c r="A101" i="55" s="1"/>
  <c r="A107" i="55" s="1"/>
  <c r="A111" i="55" s="1"/>
  <c r="A115" i="55" l="1"/>
  <c r="A120" i="55" s="1"/>
  <c r="A123" i="55" s="1"/>
  <c r="A126" i="55" s="1"/>
  <c r="A214" i="55"/>
  <c r="A217" i="55" s="1"/>
  <c r="A343" i="55"/>
  <c r="A346" i="55" s="1"/>
  <c r="A251" i="55"/>
  <c r="A254" i="55" s="1"/>
  <c r="A258" i="55" s="1"/>
  <c r="A49" i="55"/>
  <c r="A52" i="55" s="1"/>
  <c r="A55" i="55" s="1"/>
  <c r="A58" i="55" s="1"/>
  <c r="A61" i="55" s="1"/>
  <c r="A64" i="55" s="1"/>
  <c r="A67" i="55" s="1"/>
  <c r="A70" i="55" s="1"/>
  <c r="A73" i="55" s="1"/>
  <c r="A76" i="55" s="1"/>
  <c r="A81" i="55" s="1"/>
  <c r="A84" i="55" s="1"/>
  <c r="A87" i="55" s="1"/>
  <c r="A129" i="55" l="1"/>
  <c r="A132" i="55" s="1"/>
  <c r="A135" i="55" s="1"/>
  <c r="A139" i="55" s="1"/>
  <c r="F4" i="55"/>
  <c r="F6" i="55"/>
  <c r="F24" i="55" l="1"/>
</calcChain>
</file>

<file path=xl/sharedStrings.xml><?xml version="1.0" encoding="utf-8"?>
<sst xmlns="http://schemas.openxmlformats.org/spreadsheetml/2006/main" count="344" uniqueCount="157">
  <si>
    <t>opis</t>
  </si>
  <si>
    <t>enota</t>
  </si>
  <si>
    <t>količina</t>
  </si>
  <si>
    <t>skupaj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</si>
  <si>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</si>
  <si>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</si>
  <si>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</si>
  <si>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</si>
  <si>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</si>
  <si>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REKAPITULACIJA NAČRTA STROJNIH INŠTALACIJ</t>
  </si>
  <si>
    <t>TEHNOLOŠKA VODA</t>
  </si>
  <si>
    <t>ZRAK ZA AERACIJO</t>
  </si>
  <si>
    <t>ZRAK ZA MEMBRANE</t>
  </si>
  <si>
    <t>BLATO IN ODPADNA KOMUNALNA VODA</t>
  </si>
  <si>
    <t>PERMEAT</t>
  </si>
  <si>
    <t>DOZIRANJE KEMIKALIJ</t>
  </si>
  <si>
    <t>MONTAŽA TEHNOLOŠKE OPREME</t>
  </si>
  <si>
    <t>VODOVOD IN KANALIZACIJA</t>
  </si>
  <si>
    <t>PREZRAČEVANJE</t>
  </si>
  <si>
    <t>OGREVANJE</t>
  </si>
  <si>
    <t>SKUPAJ STROJNE INŠTALACIJE</t>
  </si>
  <si>
    <t>SKUPAJ TEHNOLOŠKA VODA:</t>
  </si>
  <si>
    <t>SKUPAJ ZRAK ZA AERACIJO:</t>
  </si>
  <si>
    <t>SKUPAJ ZRAK ZA MEMBRANE:</t>
  </si>
  <si>
    <t>SKUPAJ BLATO IN ODPADNA KOMUNALNA VODA:</t>
  </si>
  <si>
    <t>SKUPAJ PERMEAT:</t>
  </si>
  <si>
    <t>SKUPAJ DOZIRANJE KEMIKALIJ:</t>
  </si>
  <si>
    <t>SKUPAJ MONTAŽA TEHNOLOŠKE OPREME:</t>
  </si>
  <si>
    <t>SKUPAJ VODOVOD IN KANALIZACIJA:</t>
  </si>
  <si>
    <t>SKUPAJ PREZRAČEVANJE:</t>
  </si>
  <si>
    <t>SKUPAJ OGREVANJE:</t>
  </si>
  <si>
    <t>DN  32</t>
  </si>
  <si>
    <t>m</t>
  </si>
  <si>
    <t>kpl</t>
  </si>
  <si>
    <t>DN  32/DN 25</t>
  </si>
  <si>
    <t>Jeklena pocinkana cev za vodovod z vsemi fitingi  tesnilnim in pritrdilnim materialom, vključno izolacija Tubolit SG 4 mm</t>
  </si>
  <si>
    <t>DN 25</t>
  </si>
  <si>
    <t xml:space="preserve">PEHD cev za zunanji vodovod v skladu standardom SIST EN 12201, z vsemi spojnimi elementi, prehodnimi kosi, tesnilnim materialom, tlačne stopnje PN 16. Vkopana na globini 1,2 m in položena v peščeno posteljico po navodilih proizvajalca.  </t>
  </si>
  <si>
    <t>PE-HD 32-DN 25</t>
  </si>
  <si>
    <t>Izdelava nastavka za tuljko merilnega elementa na nerjavni cevi</t>
  </si>
  <si>
    <t>DN 15</t>
  </si>
  <si>
    <t>DN 32</t>
  </si>
  <si>
    <t>Protipovratni ventil-navojni PN 16</t>
  </si>
  <si>
    <t>kos</t>
  </si>
  <si>
    <t>Krogelna navojna pipa PN 16</t>
  </si>
  <si>
    <t>Navojni ventil z elektro-magnetnim zapiralom kot naprimer</t>
  </si>
  <si>
    <t>Jakša NC G DN 25</t>
  </si>
  <si>
    <t xml:space="preserve">Dobava in vgradnja vodomera DN 25,navojne izvedbe za vodoravno vgradnjo, Qn=6 m3/h </t>
  </si>
  <si>
    <t>Mehanska filtracija tehnološke vode, priključek DN 25</t>
  </si>
  <si>
    <t>mehanski filter 25 mcr</t>
  </si>
  <si>
    <t>Kroglična pipa z ročko  z izlivom DN 15  in nastavkom za gumijasto cev</t>
  </si>
  <si>
    <t>Izdelava lukenj v betonsko steno  s kronskim svedrom</t>
  </si>
  <si>
    <r>
      <rPr>
        <sz val="9"/>
        <color indexed="8"/>
        <rFont val="Symbol"/>
        <family val="1"/>
        <charset val="2"/>
      </rPr>
      <t>F</t>
    </r>
    <r>
      <rPr>
        <sz val="9"/>
        <color indexed="8"/>
        <rFont val="Arial"/>
        <family val="2"/>
        <charset val="238"/>
      </rPr>
      <t xml:space="preserve"> 50, debelina stene 300 mm</t>
    </r>
  </si>
  <si>
    <t xml:space="preserve">Tlačni preizkus vodovoda </t>
  </si>
  <si>
    <t>Atestirana cev iz nerjavnega jekla tipa AISI 316, z dodatkom za razrez, obešalnim in pritrdilnim materialom ter varilnim materialom</t>
  </si>
  <si>
    <t>DN 20 (22x1,5 mm)</t>
  </si>
  <si>
    <t>DN 25 (28x1,5 mm)</t>
  </si>
  <si>
    <t>DN 32 (35x1,5 mm)</t>
  </si>
  <si>
    <t>DN 40 (44x,2 mm)</t>
  </si>
  <si>
    <t xml:space="preserve">Varilni lok 90°  iz nerjavnega jekla tipa AISI 316 z varilnim materialom </t>
  </si>
  <si>
    <t xml:space="preserve">T-kos iz nerjavnega jekla tipa AISI 316 z varilnim materialom </t>
  </si>
  <si>
    <t>DN  40/25</t>
  </si>
  <si>
    <t>DN  40/32</t>
  </si>
  <si>
    <t xml:space="preserve">R-kos iz nerjavnega jekla tipa AISI 316 z varilnim materialom </t>
  </si>
  <si>
    <t>R DN  25/DN 20</t>
  </si>
  <si>
    <t>R DN  40/DN 25</t>
  </si>
  <si>
    <t>Ročna zaporna loputa, medprirobične izvedbe, PN 16, material ohišja nodularna litina EN-JS1049, plošče nerjavno jeklo 1.4408 in gredi nerjavno jeklo 1.4016, tesnilo lopute in tesnilo vretena NBR, posluževanje z ročko in kazalnikom položaja, vključno protiprirobnice tesnila in vijaki</t>
  </si>
  <si>
    <t>DN 20</t>
  </si>
  <si>
    <t>DN 40</t>
  </si>
  <si>
    <t>Medprirobnična protipovrata loputa, PN 16, material ohišja nerjavno jeklo 1.4408, tesnilne površine iz EPDM, material lopute nerjavno jeklo 1.4408, vključno protiprirobnice tesnila in vijaki</t>
  </si>
  <si>
    <t xml:space="preserve">Merilnik pretoka z plovcem Easyflow za pline,  vgradna dolžina 350 mm
nazivni premer:DN 25
območje pretoka:1 - 10 m3/h
material cevi:Trogamid (PA)
material plovca:Polipropilen (PP)
vrsta priključka:PVC BSP notranji navoj
material o-ring tesnila:EPDM
medij:Zrak
</t>
  </si>
  <si>
    <t>Izdelava nastavka za tuljko merilnega elementa na nerjavni cevi iz AISI 304</t>
  </si>
  <si>
    <t>Izdelava lukenj v betonsko steno</t>
  </si>
  <si>
    <r>
      <rPr>
        <sz val="9"/>
        <color indexed="8"/>
        <rFont val="Symbol"/>
        <family val="1"/>
        <charset val="2"/>
      </rPr>
      <t>F</t>
    </r>
    <r>
      <rPr>
        <sz val="9"/>
        <color indexed="8"/>
        <rFont val="Arial"/>
        <family val="2"/>
        <charset val="238"/>
      </rPr>
      <t xml:space="preserve"> 60, L=300  mm</t>
    </r>
  </si>
  <si>
    <r>
      <rPr>
        <sz val="9"/>
        <color indexed="8"/>
        <rFont val="Symbol"/>
        <family val="1"/>
        <charset val="2"/>
      </rPr>
      <t>F</t>
    </r>
    <r>
      <rPr>
        <sz val="9"/>
        <color indexed="8"/>
        <rFont val="Arial"/>
        <family val="2"/>
        <charset val="238"/>
      </rPr>
      <t xml:space="preserve"> 90, L=300  mm</t>
    </r>
  </si>
  <si>
    <t>Preizkus na trdnost in tesnost cevovoda, kontrola spojev in pregled inštalacije</t>
  </si>
  <si>
    <t>DN 50 (54x,2 mm)</t>
  </si>
  <si>
    <t>DN  50/40</t>
  </si>
  <si>
    <t>R DN  50/DN 40</t>
  </si>
  <si>
    <t>DN 65 (76x,2 mm)</t>
  </si>
  <si>
    <t>R DN  65/DN 50</t>
  </si>
  <si>
    <t>DN  65/65</t>
  </si>
  <si>
    <t>DN 65</t>
  </si>
  <si>
    <t>Magnetni ventil, DN 65,PN16,230V, 0-0,4bar, GG25
2/2-potni magnetni ventil, prirobnica DN65 PN16, tlačno območje 0-0,4bar, magnetni ventil je direktno krmiljen, material ohišja/membrane: GG-25/NBR, Priključna napetost 230VAC, Grobi vakuum -0,4bar.
Primeren za medij: komprimiran zrak do max 0,4bar
Temp.medija : -10°C do +80°C
Temp. okolice: -10°C do +35°C
Vgradnja s navpično vgrajenim magnetom.medij:Zrak                                                 vključno protiprirobnice tesnila in vijaki</t>
  </si>
  <si>
    <t>Atestirana cev iz nerjavnega jekla tipa AISI 316  z dodatkom za razrez, obešalnim in pritrdilnim materialom ter varilnim materialom</t>
  </si>
  <si>
    <t>DN 100  (114x2,6 mm)</t>
  </si>
  <si>
    <t>DN 100</t>
  </si>
  <si>
    <t>DN  100-90°</t>
  </si>
  <si>
    <t>Izdelava lukenj v betonsko steno s kronskim svedrom</t>
  </si>
  <si>
    <r>
      <rPr>
        <sz val="9"/>
        <color indexed="8"/>
        <rFont val="Symbol"/>
        <family val="1"/>
        <charset val="2"/>
      </rPr>
      <t>F</t>
    </r>
    <r>
      <rPr>
        <sz val="9"/>
        <color indexed="8"/>
        <rFont val="Arial"/>
        <family val="2"/>
        <charset val="238"/>
      </rPr>
      <t xml:space="preserve"> 110, debelina stene 300 mm</t>
    </r>
  </si>
  <si>
    <t>Tlačni preizkus cevovodov iz nerjavnega jekla</t>
  </si>
  <si>
    <t>DN  50/50</t>
  </si>
  <si>
    <t>DN  65/40</t>
  </si>
  <si>
    <t>DN 50</t>
  </si>
  <si>
    <r>
      <rPr>
        <sz val="9"/>
        <color indexed="8"/>
        <rFont val="Symbol"/>
        <family val="1"/>
        <charset val="2"/>
      </rPr>
      <t>F</t>
    </r>
    <r>
      <rPr>
        <sz val="9"/>
        <color indexed="8"/>
        <rFont val="Arial"/>
        <family val="2"/>
        <charset val="238"/>
      </rPr>
      <t xml:space="preserve"> 60, debelina stene 300 mm</t>
    </r>
  </si>
  <si>
    <r>
      <rPr>
        <sz val="9"/>
        <color indexed="8"/>
        <rFont val="Symbol"/>
        <family val="1"/>
        <charset val="2"/>
      </rPr>
      <t>F</t>
    </r>
    <r>
      <rPr>
        <sz val="9"/>
        <color indexed="8"/>
        <rFont val="Arial"/>
        <family val="2"/>
        <charset val="238"/>
      </rPr>
      <t xml:space="preserve"> 80, debelina stene 300 mm</t>
    </r>
  </si>
  <si>
    <t>PVC cevi za razvod kemikalij, spojene z lepljenjem, skupaj s pritrdilnim materialom</t>
  </si>
  <si>
    <t>DN 15 mm</t>
  </si>
  <si>
    <t>Fazonski kosi za razvod kemikalij, iz PVC</t>
  </si>
  <si>
    <t>Loki 90°</t>
  </si>
  <si>
    <t>Prirobnice PN 10</t>
  </si>
  <si>
    <t>Navojni nastavki</t>
  </si>
  <si>
    <t>T kos 15/15/15</t>
  </si>
  <si>
    <t>Plastične PVC cevi zaščito inštalacij-cev v cevi, spojene z lepljenjem, skupaj s pritrdilnim materialom</t>
  </si>
  <si>
    <t>DN 50 mm</t>
  </si>
  <si>
    <t>Izdelava kontrolnega cevovoda DN 8 mm L=6 m v primeru puščanja kemikalij, vključuje priklop na cev DN 32,  skupaj s pritrdilnim materialom</t>
  </si>
  <si>
    <t>Elektromagnetni ventil za doziranje tekočin Lotos D249  za spajanje z lepljenjem, skupaj s pritrdilnim materialom</t>
  </si>
  <si>
    <t>Sestavljen je iz PP materialov.</t>
  </si>
  <si>
    <t>dimenzija priključne cevi DN 15</t>
  </si>
  <si>
    <t>pretok tekočine 15 l/minuto</t>
  </si>
  <si>
    <t>napetost tuljave: 230 VAC/8 W</t>
  </si>
  <si>
    <t>tip tuljave: TM 35</t>
  </si>
  <si>
    <t>pritisk: 0-10 bar</t>
  </si>
  <si>
    <t>masa ventila: 0,47 kg</t>
  </si>
  <si>
    <t xml:space="preserve">Tesnostni preizkus cevovodov </t>
  </si>
  <si>
    <t>Dobava in montaža vse tehnološke opreme. V ceno montaže je vštet tudi montažni material. Vrednost tehnološke opreme je 78.000 eur</t>
  </si>
  <si>
    <t>5% vrednosti tehnološke opreme</t>
  </si>
  <si>
    <t>Alumplast cevi za vodovod z vsemi fitingi,  tesnilnim in pritrdilnim materialom, vključno izolacija Tubolit SG 4 mm</t>
  </si>
  <si>
    <r>
      <t>F</t>
    </r>
    <r>
      <rPr>
        <sz val="9"/>
        <color indexed="8"/>
        <rFont val="Arial"/>
        <family val="2"/>
        <charset val="238"/>
      </rPr>
      <t>20x2 (DN15)</t>
    </r>
  </si>
  <si>
    <r>
      <t>F</t>
    </r>
    <r>
      <rPr>
        <sz val="9"/>
        <color indexed="8"/>
        <rFont val="Arial"/>
        <family val="2"/>
        <charset val="238"/>
      </rPr>
      <t>28x2,5 (DN 25)</t>
    </r>
  </si>
  <si>
    <t>Navojna krogelna pipa NP 10 ročko za posluževanje in tesnilnim materialom</t>
  </si>
  <si>
    <t>Varnostni tuš 80x80 cm za telo v skladu z EN1541-1.  60 L/min pri 1,3 bar, montaža v steno, priključek DN25. Izoliran z npr. ISOPIPE S&amp;S RF 13/42 ter ogrevan z 0,5 m grelnega kabla. Npr. proizvod Denios, tip G1643 ali enakovreden z ustrezno označbo, pritrdilnim materialom, spojnico z dovodno cevjo</t>
  </si>
  <si>
    <t>(kot naprimer)</t>
  </si>
  <si>
    <t>Omarica s tekočino za spiranje oči, za prvo pomoč v nujnih primerih. Vključujoč 200 ml pH nevtralne in 500 ml tekočine za spiranje oči v prahotesni omarici za montažo na steno. Opremljena z piktogramom in ogledalom ter navodili. Npr. proizvod Denios 145542 ali enakovreden, vključno z montažnim materialom</t>
  </si>
  <si>
    <t>Električni pretočni bojler TIKI TEG 5 U, V=5 l, P=2 kW, U=230 V za montažo pod sanitarni element, vključno montažni in tesnilni material</t>
  </si>
  <si>
    <t>Inštalacija za umivalnik: podometno pocinkano držalo, 2x kotni prehodni kos DN 15, 2x plastični zaporni čep za tlačni preizkus, vključno izdelava stenskega odtoka DN 50 s PE zapornim čepom, vključno umivalnik 60x40 cm  ter enoročna umivalniška armatura Unitas za pretočni bojler s povezovalnimi cevmi</t>
  </si>
  <si>
    <t>Inštalacija za WC školjko: komplet podkonstrukcija Geberit s podometnim splakovalnikom, priklop vode DN 15 na kotliček in izdelava priključka kanalizacije DN 110, vključno WC školjka, pripadajoči pokrov WC školjke, dvofunkcijska splakovalna tipka</t>
  </si>
  <si>
    <t>PE odtočna cev, vključno vsi fazoni in pritrditve</t>
  </si>
  <si>
    <r>
      <t>F</t>
    </r>
    <r>
      <rPr>
        <sz val="9"/>
        <color indexed="8"/>
        <rFont val="Arial"/>
        <family val="2"/>
        <charset val="238"/>
      </rPr>
      <t>50</t>
    </r>
  </si>
  <si>
    <r>
      <t>F</t>
    </r>
    <r>
      <rPr>
        <sz val="9"/>
        <color indexed="8"/>
        <rFont val="Arial"/>
        <family val="2"/>
        <charset val="238"/>
      </rPr>
      <t xml:space="preserve">110 </t>
    </r>
  </si>
  <si>
    <t>Dobava in vgradnja opreme za sanitarije komplet z montažnim in pritrdilnim materialom</t>
  </si>
  <si>
    <t>držalo WC papirja - inox izvedba</t>
  </si>
  <si>
    <t>WC metlica PVC - izvedba</t>
  </si>
  <si>
    <t>podajalnik za brisače - PVC izvedba</t>
  </si>
  <si>
    <t>milnik</t>
  </si>
  <si>
    <t>Tlačni preizkus vodovoda in dezinfekcija z analizo vzorca</t>
  </si>
  <si>
    <t>Tesnostni preizkus kanalizacije</t>
  </si>
  <si>
    <t xml:space="preserve">Aksialni ventilator Pichler AW 300 E2, za kapaciteto V=1000 m3/h, dp=50Pa, P=230W, U=230V,  vključno prostorskim termostatom (20-40°C), in samodvižno žaluzijo WSK 300. </t>
  </si>
  <si>
    <t>Jeklena akustična prezračevalna rešetka, vključno vgradnja v vrata, montažni in pritrdilni material</t>
  </si>
  <si>
    <t>JAR 600x375 mm</t>
  </si>
  <si>
    <t xml:space="preserve">Električni radiator  za vgradnjo na steno. Ima vgrajeno zaščito proti pršenju z vodo IP24. Radiator ima vgrajen varnostni termostat proti pregretju. </t>
  </si>
  <si>
    <t>H=400, L=555, G=50 mm</t>
  </si>
  <si>
    <t>P=600 W, U=230 V</t>
  </si>
  <si>
    <t>Izvajalec se mora seznaniti s PZI načrtom strojnih napeljav ter z vgrajeno tehnologijo in delovanjem čistilne naprave pred oz. najkasneje ob oddaji ponudbe.</t>
  </si>
  <si>
    <t>Za vse postavke popisa  velja dobava in vgradnja do popolne funkcionalnosti.</t>
  </si>
  <si>
    <t>OP2</t>
  </si>
  <si>
    <t>OP3</t>
  </si>
  <si>
    <t>Magnetni ventil, DN 40,PN16,230V, 0-16bar, GG25
2/2-potni magnetni ventil, prirobnica DN 40 PN16, tlačno območje 0-16bar, magnetni ventil je direktno krmiljen, material ohišja/membrane: GG-25/PTFE, Priključna napetost 230VAC, 
Primeren za medij: komprimiran zrak do max 0,4bar
Temp.medija : -10°C do +80°C
Temp. okolice: -10°C do +35°C
Vgradnja s navpično vgrajenim magnetom.   material cevi:Trogamid (PA)
material plovca:Polipropilen (PP) z magnetom
vrsta priključka:PVC BSP notranji navoj
material o-ring tesnila:EPDM
medij:Zrak                                                                                   tesnila in vijaki, vključno protiprirobnice</t>
  </si>
  <si>
    <t>DN  50-90°</t>
  </si>
  <si>
    <t>DN  50-45°</t>
  </si>
  <si>
    <t>Magnetni ventil, DN 20, PN40,230V, 0-0,4bar, GG25
2/2-potni magnetni ventil, prirobnica DN 20, PN40, tlačno območje 0-0,4bar, magnetni ventil je direktno krmiljen, material ohišja/membrane: GG-25/NBR, Priključna napetost 230VAC, 
Primeren za medij: komprimiran zrak do max 0,4bar
Temp.medija : -10°C do +80°C
Temp. okolice: -10°C do +35°C
Vgradnja s navpično vgrajenim magnetom.
material cevi:Trogamid (PA)
material plovca:Polipropilen (PP) z magnetom
vrsta priključka:PVC BSP notranji navoj
material o-ring tesnila:EPDM
medij:Zrak                                                                                                                                tesnila in vijaki, vključno protiprirobnice</t>
  </si>
  <si>
    <t xml:space="preserve">Varilni loki 90°  iz nerjavnega jekla tipa AISI 316, z varilnim materialom </t>
  </si>
  <si>
    <t>Prirobnice iz nerjavnega jekla AISI 316, vključno tesnila ter vijaki</t>
  </si>
  <si>
    <t>Ročna zaporna loputa, prirobične izvedbe, PN 16, material AISI 316. posluževanje z ročko in kazalnikom položaja, vključno protiprirobnice tesnila in vijaki</t>
  </si>
  <si>
    <t xml:space="preserve">Varilni lok iz nerjavnega jekla tipa AISI 316 z varilnim materialom </t>
  </si>
  <si>
    <t>Magnetni ventil, DN 40, PN16,230V, 0-10bar, GG25
2/2-potni magnetni ventil, prirobnica DN 40 PN16, tlačno območje 0-10bar, magnetni ventil je prisilno krmiljen, material ohišja/membrane: GG-25/NBR, Priključna napetost 230VAC,
Primeren za medij: očiščena odpadna voda
Opozorila. voda mora biti nevtralna
Temp.medija : -10°C do +80°C
Temp. okolice: -10°C do +35°C
Vgradnja s navpično vgrajenim magnetom.medij:Zrak                                                 vključno protiprirobnice tesnila in vijaki</t>
  </si>
  <si>
    <t xml:space="preserve">PERROT sferična spojka s tesnilom vgrajena na cev DN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</si>
</sst>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;_-@_-"/>
    <numFmt numFmtId="165" formatCode="#,##0_ ;\-#,##0\ "/>
    <numFmt numFmtId="166" formatCode="_ * #,##0.00_)\ [$€-1]_ ;_ * \(#,##0.00\)\ [$€-1]_ ;_ * &quot;-&quot;??_)\ [$€-1]_ ;_ @_ "/>
    <numFmt numFmtId="167" formatCode="#,##0.00_ ;\-#,##0.00\ "/>
    <numFmt numFmtId="168" formatCode="#,##0.00\ [$€-1]"/>
    <numFmt numFmtId="169" formatCode="#,##0.00\ &quot;SIT&quot;"/>
  </numFmts>
  <fonts count="2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9"/>
      <name val="Calibri"/>
      <family val="2"/>
      <charset val="238"/>
    </font>
    <font>
      <sz val="9"/>
      <color theme="1"/>
      <name val="Arial"/>
      <family val="2"/>
      <charset val="238"/>
    </font>
    <font>
      <sz val="10"/>
      <name val="SLO_Swiss"/>
      <charset val="238"/>
    </font>
    <font>
      <sz val="9"/>
      <color indexed="8"/>
      <name val="Symbol"/>
      <family val="1"/>
      <charset val="2"/>
    </font>
    <font>
      <b/>
      <sz val="9"/>
      <name val="Arial"/>
      <family val="2"/>
      <charset val="238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10"/>
      <name val="Arial"/>
      <family val="2"/>
      <charset val="238"/>
    </font>
    <font>
      <i/>
      <sz val="9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</cellStyleXfs>
  <cellXfs count="200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 applyAlignment="1"/>
    <xf numFmtId="0" fontId="5" fillId="0" borderId="0" xfId="0" applyFont="1" applyAlignment="1">
      <alignment horizontal="right"/>
    </xf>
    <xf numFmtId="164" fontId="5" fillId="0" borderId="0" xfId="0" applyNumberFormat="1" applyFont="1" applyAlignment="1"/>
    <xf numFmtId="164" fontId="5" fillId="0" borderId="0" xfId="0" applyNumberFormat="1" applyFont="1" applyAlignment="1">
      <alignment horizontal="right"/>
    </xf>
    <xf numFmtId="1" fontId="7" fillId="0" borderId="3" xfId="0" applyNumberFormat="1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164" fontId="5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center"/>
    </xf>
    <xf numFmtId="164" fontId="5" fillId="0" borderId="0" xfId="0" applyNumberFormat="1" applyFont="1" applyBorder="1" applyAlignment="1">
      <alignment vertical="center"/>
    </xf>
    <xf numFmtId="2" fontId="8" fillId="0" borderId="4" xfId="0" applyNumberFormat="1" applyFont="1" applyBorder="1" applyAlignment="1">
      <alignment vertical="top"/>
    </xf>
    <xf numFmtId="164" fontId="9" fillId="0" borderId="4" xfId="0" applyNumberFormat="1" applyFont="1" applyBorder="1" applyAlignment="1">
      <alignment horizontal="right"/>
    </xf>
    <xf numFmtId="2" fontId="7" fillId="0" borderId="0" xfId="0" applyNumberFormat="1" applyFont="1" applyAlignment="1">
      <alignment vertical="top"/>
    </xf>
    <xf numFmtId="0" fontId="5" fillId="0" borderId="0" xfId="0" applyFont="1" applyAlignment="1"/>
    <xf numFmtId="2" fontId="10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4" fillId="0" borderId="0" xfId="0" applyFont="1"/>
    <xf numFmtId="2" fontId="4" fillId="0" borderId="0" xfId="0" applyNumberFormat="1" applyFont="1" applyAlignment="1">
      <alignment vertical="top"/>
    </xf>
    <xf numFmtId="0" fontId="5" fillId="0" borderId="0" xfId="0" applyFont="1" applyAlignment="1">
      <alignment horizontal="right" vertical="top" wrapText="1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left"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4" fontId="5" fillId="0" borderId="1" xfId="0" applyNumberFormat="1" applyFont="1" applyBorder="1" applyAlignment="1"/>
    <xf numFmtId="164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/>
    <xf numFmtId="164" fontId="5" fillId="0" borderId="0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4" fontId="5" fillId="0" borderId="0" xfId="0" applyNumberFormat="1" applyFont="1" applyFill="1" applyAlignment="1">
      <alignment horizontal="justify" vertical="top" wrapText="1"/>
    </xf>
    <xf numFmtId="2" fontId="5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justify"/>
    </xf>
    <xf numFmtId="164" fontId="7" fillId="0" borderId="0" xfId="0" applyNumberFormat="1" applyFont="1" applyBorder="1" applyAlignment="1">
      <alignment horizontal="right"/>
    </xf>
    <xf numFmtId="0" fontId="4" fillId="0" borderId="0" xfId="0" applyFont="1" applyAlignment="1"/>
    <xf numFmtId="2" fontId="5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4" fontId="11" fillId="0" borderId="0" xfId="0" applyNumberFormat="1" applyFont="1" applyAlignment="1"/>
    <xf numFmtId="164" fontId="4" fillId="0" borderId="0" xfId="0" applyNumberFormat="1" applyFont="1" applyAlignment="1">
      <alignment horizontal="right"/>
    </xf>
    <xf numFmtId="4" fontId="5" fillId="0" borderId="0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/>
    <xf numFmtId="4" fontId="5" fillId="0" borderId="0" xfId="0" applyNumberFormat="1" applyFont="1" applyFill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/>
    </xf>
    <xf numFmtId="165" fontId="14" fillId="0" borderId="0" xfId="6" applyNumberFormat="1" applyFont="1" applyAlignment="1">
      <alignment horizontal="center" wrapText="1"/>
    </xf>
    <xf numFmtId="166" fontId="15" fillId="0" borderId="0" xfId="6" applyNumberFormat="1" applyFont="1" applyAlignment="1" applyProtection="1">
      <alignment horizontal="right"/>
      <protection locked="0"/>
    </xf>
    <xf numFmtId="164" fontId="15" fillId="0" borderId="0" xfId="7" applyNumberFormat="1" applyFont="1"/>
    <xf numFmtId="164" fontId="15" fillId="0" borderId="0" xfId="6" applyNumberFormat="1" applyFont="1" applyFill="1" applyAlignment="1">
      <alignment horizontal="left"/>
    </xf>
    <xf numFmtId="166" fontId="15" fillId="0" borderId="0" xfId="6" applyNumberFormat="1" applyFont="1" applyFill="1" applyAlignment="1" applyProtection="1">
      <alignment horizontal="right"/>
      <protection locked="0"/>
    </xf>
    <xf numFmtId="164" fontId="15" fillId="0" borderId="0" xfId="7" applyNumberFormat="1" applyFont="1" applyFill="1"/>
    <xf numFmtId="0" fontId="14" fillId="0" borderId="0" xfId="0" applyFont="1" applyAlignment="1" applyProtection="1">
      <alignment horizontal="justify" vertical="top" wrapText="1"/>
    </xf>
    <xf numFmtId="166" fontId="15" fillId="0" borderId="0" xfId="6" applyNumberFormat="1" applyFont="1" applyAlignment="1">
      <alignment horizontal="right"/>
    </xf>
    <xf numFmtId="44" fontId="15" fillId="0" borderId="0" xfId="7" applyFont="1"/>
    <xf numFmtId="0" fontId="15" fillId="0" borderId="0" xfId="0" applyFont="1" applyFill="1" applyAlignment="1">
      <alignment horizontal="center"/>
    </xf>
    <xf numFmtId="165" fontId="16" fillId="0" borderId="0" xfId="0" applyNumberFormat="1" applyFont="1" applyFill="1" applyAlignment="1">
      <alignment horizontal="center"/>
    </xf>
    <xf numFmtId="17" fontId="16" fillId="0" borderId="0" xfId="0" applyNumberFormat="1" applyFont="1" applyAlignment="1">
      <alignment horizontal="justify" vertical="top" wrapText="1"/>
    </xf>
    <xf numFmtId="164" fontId="15" fillId="0" borderId="0" xfId="7" applyNumberFormat="1" applyFont="1" applyAlignment="1">
      <alignment horizontal="right"/>
    </xf>
    <xf numFmtId="0" fontId="2" fillId="0" borderId="0" xfId="0" applyFont="1" applyFill="1"/>
    <xf numFmtId="0" fontId="15" fillId="0" borderId="0" xfId="0" applyFont="1" applyAlignment="1">
      <alignment horizontal="center" vertical="top"/>
    </xf>
    <xf numFmtId="166" fontId="15" fillId="0" borderId="0" xfId="6" applyNumberFormat="1" applyFont="1" applyAlignment="1" applyProtection="1">
      <alignment horizontal="right" vertical="top"/>
      <protection locked="0"/>
    </xf>
    <xf numFmtId="164" fontId="15" fillId="0" borderId="0" xfId="7" applyNumberFormat="1" applyFont="1" applyAlignment="1">
      <alignment vertical="top"/>
    </xf>
    <xf numFmtId="164" fontId="15" fillId="0" borderId="0" xfId="6" applyNumberFormat="1" applyFont="1" applyFill="1" applyAlignment="1">
      <alignment horizontal="left" vertical="top"/>
    </xf>
    <xf numFmtId="17" fontId="16" fillId="0" borderId="0" xfId="0" applyNumberFormat="1" applyFont="1" applyAlignment="1">
      <alignment horizontal="justify" vertical="top"/>
    </xf>
    <xf numFmtId="0" fontId="15" fillId="0" borderId="0" xfId="0" applyFont="1" applyAlignment="1">
      <alignment horizontal="center" vertical="center"/>
    </xf>
    <xf numFmtId="165" fontId="14" fillId="0" borderId="0" xfId="6" applyNumberFormat="1" applyFont="1" applyAlignment="1">
      <alignment horizontal="center" vertical="center" wrapText="1"/>
    </xf>
    <xf numFmtId="166" fontId="15" fillId="0" borderId="0" xfId="6" applyNumberFormat="1" applyFont="1" applyAlignment="1" applyProtection="1">
      <alignment horizontal="right" vertical="center"/>
      <protection locked="0"/>
    </xf>
    <xf numFmtId="164" fontId="15" fillId="0" borderId="0" xfId="7" applyNumberFormat="1" applyFont="1" applyAlignment="1">
      <alignment vertical="center"/>
    </xf>
    <xf numFmtId="166" fontId="15" fillId="0" borderId="0" xfId="6" applyNumberFormat="1" applyFont="1" applyFill="1" applyAlignment="1" applyProtection="1">
      <alignment horizontal="right" vertical="center"/>
      <protection locked="0"/>
    </xf>
    <xf numFmtId="164" fontId="15" fillId="0" borderId="0" xfId="7" applyNumberFormat="1" applyFont="1" applyFill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166" fontId="15" fillId="0" borderId="0" xfId="6" applyNumberFormat="1" applyFont="1" applyAlignment="1">
      <alignment horizontal="right" vertical="center"/>
    </xf>
    <xf numFmtId="44" fontId="15" fillId="0" borderId="0" xfId="7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166" fontId="15" fillId="0" borderId="0" xfId="5" applyNumberFormat="1" applyFont="1" applyAlignment="1">
      <alignment horizontal="right" vertical="center"/>
    </xf>
    <xf numFmtId="164" fontId="15" fillId="0" borderId="0" xfId="2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 applyProtection="1">
      <alignment horizontal="right" vertical="center"/>
      <protection locked="0"/>
    </xf>
    <xf numFmtId="164" fontId="15" fillId="0" borderId="0" xfId="7" applyNumberFormat="1" applyFont="1" applyAlignment="1">
      <alignment horizontal="right" vertical="center"/>
    </xf>
    <xf numFmtId="2" fontId="5" fillId="0" borderId="2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horizontal="center" vertical="top"/>
    </xf>
    <xf numFmtId="4" fontId="6" fillId="0" borderId="0" xfId="0" applyNumberFormat="1" applyFont="1" applyAlignment="1">
      <alignment vertical="top"/>
    </xf>
    <xf numFmtId="4" fontId="7" fillId="0" borderId="3" xfId="0" applyNumberFormat="1" applyFont="1" applyBorder="1" applyAlignment="1">
      <alignment vertical="top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10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2" xfId="0" applyFont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15" fillId="0" borderId="0" xfId="0" applyFont="1" applyAlignment="1" applyProtection="1">
      <alignment vertical="top" wrapText="1" readingOrder="1"/>
      <protection locked="0"/>
    </xf>
    <xf numFmtId="0" fontId="17" fillId="0" borderId="0" xfId="0" applyFont="1" applyAlignment="1" applyProtection="1">
      <alignment horizontal="justify" vertical="top" wrapText="1" readingOrder="1"/>
      <protection locked="0"/>
    </xf>
    <xf numFmtId="0" fontId="17" fillId="0" borderId="0" xfId="0" applyFont="1" applyAlignment="1">
      <alignment horizontal="center"/>
    </xf>
    <xf numFmtId="166" fontId="18" fillId="0" borderId="0" xfId="6" applyNumberFormat="1" applyFont="1" applyAlignment="1" applyProtection="1">
      <alignment horizontal="right"/>
      <protection locked="0"/>
    </xf>
    <xf numFmtId="164" fontId="18" fillId="0" borderId="0" xfId="7" applyNumberFormat="1" applyFont="1"/>
    <xf numFmtId="0" fontId="19" fillId="0" borderId="0" xfId="8" applyFont="1" applyFill="1" applyAlignment="1" applyProtection="1">
      <alignment horizontal="justify" wrapText="1" readingOrder="1"/>
      <protection locked="0"/>
    </xf>
    <xf numFmtId="0" fontId="19" fillId="0" borderId="0" xfId="8" applyFont="1" applyFill="1" applyAlignment="1" applyProtection="1">
      <alignment vertical="top" wrapText="1" readingOrder="1"/>
      <protection locked="0"/>
    </xf>
    <xf numFmtId="0" fontId="15" fillId="0" borderId="0" xfId="0" applyFont="1" applyAlignment="1" applyProtection="1">
      <alignment horizontal="center"/>
    </xf>
    <xf numFmtId="165" fontId="14" fillId="0" borderId="0" xfId="5" applyNumberFormat="1" applyFont="1" applyAlignment="1" applyProtection="1">
      <alignment horizontal="center" wrapText="1"/>
    </xf>
    <xf numFmtId="167" fontId="15" fillId="0" borderId="0" xfId="5" applyNumberFormat="1" applyFont="1" applyAlignment="1" applyProtection="1">
      <alignment horizontal="right" vertical="top"/>
      <protection locked="0"/>
    </xf>
    <xf numFmtId="44" fontId="15" fillId="0" borderId="0" xfId="2" applyFont="1" applyProtection="1"/>
    <xf numFmtId="168" fontId="15" fillId="0" borderId="0" xfId="5" applyNumberFormat="1" applyFont="1" applyFill="1" applyAlignment="1" applyProtection="1">
      <alignment horizontal="right"/>
      <protection locked="0"/>
    </xf>
    <xf numFmtId="164" fontId="15" fillId="0" borderId="0" xfId="2" applyNumberFormat="1" applyFont="1" applyFill="1" applyBorder="1" applyProtection="1"/>
    <xf numFmtId="0" fontId="15" fillId="0" borderId="0" xfId="0" applyFont="1" applyAlignment="1">
      <alignment horizontal="right"/>
    </xf>
    <xf numFmtId="165" fontId="14" fillId="0" borderId="0" xfId="0" applyNumberFormat="1" applyFont="1" applyAlignment="1">
      <alignment horizontal="right" wrapText="1"/>
    </xf>
    <xf numFmtId="167" fontId="15" fillId="0" borderId="0" xfId="5" applyNumberFormat="1" applyFont="1" applyAlignment="1" applyProtection="1">
      <alignment horizontal="right"/>
      <protection locked="0"/>
    </xf>
    <xf numFmtId="44" fontId="15" fillId="0" borderId="0" xfId="2" applyFont="1" applyAlignment="1">
      <alignment horizontal="right"/>
    </xf>
    <xf numFmtId="165" fontId="14" fillId="0" borderId="0" xfId="5" applyNumberFormat="1" applyFont="1" applyAlignment="1">
      <alignment horizontal="right" wrapText="1"/>
    </xf>
    <xf numFmtId="164" fontId="15" fillId="0" borderId="0" xfId="5" applyNumberFormat="1" applyFont="1" applyAlignment="1" applyProtection="1">
      <alignment horizontal="right"/>
      <protection locked="0"/>
    </xf>
    <xf numFmtId="164" fontId="15" fillId="0" borderId="0" xfId="2" applyNumberFormat="1" applyFont="1" applyFill="1" applyAlignment="1">
      <alignment horizontal="right"/>
    </xf>
    <xf numFmtId="0" fontId="15" fillId="0" borderId="0" xfId="0" applyFont="1" applyAlignment="1" applyProtection="1">
      <alignment horizontal="justify" vertical="top"/>
    </xf>
    <xf numFmtId="0" fontId="15" fillId="0" borderId="0" xfId="9" applyFont="1" applyAlignment="1">
      <alignment horizontal="center" wrapText="1"/>
    </xf>
    <xf numFmtId="3" fontId="15" fillId="0" borderId="0" xfId="4" applyNumberFormat="1" applyFont="1" applyFill="1" applyAlignment="1">
      <alignment horizontal="center" wrapText="1"/>
    </xf>
    <xf numFmtId="0" fontId="14" fillId="0" borderId="0" xfId="0" applyFont="1" applyAlignment="1">
      <alignment vertical="top" wrapText="1"/>
    </xf>
    <xf numFmtId="165" fontId="14" fillId="0" borderId="0" xfId="5" applyNumberFormat="1" applyFont="1" applyAlignment="1">
      <alignment horizontal="center" wrapText="1"/>
    </xf>
    <xf numFmtId="168" fontId="15" fillId="0" borderId="0" xfId="5" applyNumberFormat="1" applyFont="1" applyAlignment="1" applyProtection="1">
      <alignment horizontal="right"/>
      <protection locked="0"/>
    </xf>
    <xf numFmtId="164" fontId="15" fillId="0" borderId="0" xfId="2" applyNumberFormat="1" applyFont="1" applyAlignment="1">
      <alignment horizontal="right"/>
    </xf>
    <xf numFmtId="0" fontId="22" fillId="0" borderId="0" xfId="0" applyFont="1" applyAlignment="1">
      <alignment horizontal="left" vertical="top" wrapText="1"/>
    </xf>
    <xf numFmtId="166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>
      <alignment horizontal="left" vertical="top" wrapText="1"/>
    </xf>
    <xf numFmtId="165" fontId="15" fillId="0" borderId="0" xfId="6" applyNumberFormat="1" applyFont="1" applyAlignment="1">
      <alignment horizontal="center"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/>
    <xf numFmtId="0" fontId="15" fillId="0" borderId="0" xfId="0" applyFont="1" applyAlignment="1">
      <alignment vertical="top" wrapText="1"/>
    </xf>
    <xf numFmtId="166" fontId="15" fillId="0" borderId="0" xfId="0" applyNumberFormat="1" applyFont="1"/>
    <xf numFmtId="0" fontId="15" fillId="0" borderId="0" xfId="0" applyFont="1" applyAlignment="1" applyProtection="1">
      <alignment horizontal="center" vertical="top" wrapText="1"/>
      <protection locked="0"/>
    </xf>
    <xf numFmtId="0" fontId="15" fillId="0" borderId="0" xfId="0" applyFont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164" fontId="22" fillId="0" borderId="0" xfId="7" applyNumberFormat="1" applyFont="1" applyFill="1"/>
    <xf numFmtId="0" fontId="23" fillId="0" borderId="0" xfId="0" applyFont="1" applyAlignment="1" applyProtection="1">
      <alignment horizontal="justify" vertical="top" wrapText="1"/>
    </xf>
    <xf numFmtId="0" fontId="21" fillId="0" borderId="0" xfId="0" applyFont="1" applyAlignment="1" applyProtection="1">
      <alignment horizontal="justify" vertical="top" wrapText="1"/>
    </xf>
    <xf numFmtId="0" fontId="14" fillId="0" borderId="0" xfId="0" applyFont="1" applyFill="1" applyAlignment="1" applyProtection="1">
      <alignment horizontal="justify" vertical="top" wrapText="1"/>
    </xf>
    <xf numFmtId="0" fontId="15" fillId="0" borderId="0" xfId="0" applyFont="1" applyFill="1" applyAlignment="1" applyProtection="1">
      <alignment horizontal="center"/>
    </xf>
    <xf numFmtId="165" fontId="14" fillId="0" borderId="0" xfId="6" applyNumberFormat="1" applyFont="1" applyFill="1" applyAlignment="1" applyProtection="1">
      <alignment horizontal="center" wrapText="1"/>
    </xf>
    <xf numFmtId="168" fontId="15" fillId="0" borderId="0" xfId="7" applyNumberFormat="1" applyFont="1" applyFill="1" applyProtection="1"/>
    <xf numFmtId="164" fontId="15" fillId="0" borderId="0" xfId="7" applyNumberFormat="1" applyFont="1" applyFill="1" applyBorder="1" applyProtection="1"/>
    <xf numFmtId="0" fontId="19" fillId="0" borderId="0" xfId="10" applyFont="1" applyFill="1" applyAlignment="1" applyProtection="1">
      <alignment horizontal="justify" vertical="top" wrapText="1" readingOrder="1"/>
      <protection locked="0"/>
    </xf>
    <xf numFmtId="14" fontId="24" fillId="0" borderId="0" xfId="0" applyNumberFormat="1" applyFont="1" applyAlignment="1">
      <alignment horizontal="left" vertical="top" wrapText="1"/>
    </xf>
    <xf numFmtId="0" fontId="15" fillId="0" borderId="0" xfId="0" applyFont="1" applyBorder="1" applyAlignment="1">
      <alignment horizontal="center"/>
    </xf>
    <xf numFmtId="165" fontId="14" fillId="0" borderId="0" xfId="6" applyNumberFormat="1" applyFont="1" applyBorder="1" applyAlignment="1">
      <alignment horizontal="center" wrapText="1"/>
    </xf>
    <xf numFmtId="166" fontId="15" fillId="0" borderId="0" xfId="6" applyNumberFormat="1" applyFont="1" applyFill="1" applyBorder="1" applyAlignment="1" applyProtection="1">
      <alignment horizontal="right"/>
      <protection locked="0"/>
    </xf>
    <xf numFmtId="164" fontId="15" fillId="0" borderId="0" xfId="7" applyNumberFormat="1" applyFont="1" applyFill="1" applyBorder="1"/>
    <xf numFmtId="0" fontId="15" fillId="0" borderId="0" xfId="8" applyFont="1" applyFill="1" applyAlignment="1" applyProtection="1">
      <alignment horizontal="justify" vertical="top" wrapText="1" readingOrder="1"/>
      <protection locked="0"/>
    </xf>
    <xf numFmtId="0" fontId="24" fillId="0" borderId="0" xfId="0" applyFont="1" applyAlignment="1" applyProtection="1">
      <alignment horizontal="center"/>
    </xf>
    <xf numFmtId="168" fontId="15" fillId="0" borderId="0" xfId="2" applyNumberFormat="1" applyFont="1" applyProtection="1"/>
    <xf numFmtId="0" fontId="25" fillId="0" borderId="0" xfId="0" applyFont="1" applyAlignment="1">
      <alignment horizontal="justify" wrapText="1"/>
    </xf>
    <xf numFmtId="0" fontId="24" fillId="0" borderId="0" xfId="0" applyFont="1" applyAlignment="1"/>
    <xf numFmtId="0" fontId="24" fillId="0" borderId="0" xfId="0" applyFont="1" applyAlignment="1">
      <alignment horizontal="center"/>
    </xf>
    <xf numFmtId="164" fontId="15" fillId="0" borderId="0" xfId="2" applyNumberFormat="1" applyFont="1" applyFill="1" applyBorder="1"/>
    <xf numFmtId="169" fontId="15" fillId="0" borderId="0" xfId="5" applyNumberFormat="1" applyFont="1" applyAlignment="1" applyProtection="1">
      <alignment horizontal="right"/>
      <protection locked="0"/>
    </xf>
    <xf numFmtId="44" fontId="15" fillId="0" borderId="0" xfId="2" applyFont="1"/>
    <xf numFmtId="0" fontId="21" fillId="0" borderId="0" xfId="0" applyFont="1" applyAlignment="1">
      <alignment horizontal="justify" vertical="top" wrapText="1"/>
    </xf>
    <xf numFmtId="44" fontId="15" fillId="0" borderId="0" xfId="5" applyNumberFormat="1" applyFont="1" applyFill="1" applyAlignment="1"/>
    <xf numFmtId="164" fontId="15" fillId="0" borderId="0" xfId="2" applyNumberFormat="1" applyFont="1" applyFill="1" applyBorder="1" applyAlignment="1">
      <alignment horizontal="right"/>
    </xf>
    <xf numFmtId="0" fontId="15" fillId="0" borderId="0" xfId="0" applyFont="1" applyAlignment="1"/>
    <xf numFmtId="168" fontId="15" fillId="0" borderId="0" xfId="2" applyNumberFormat="1" applyFont="1"/>
    <xf numFmtId="0" fontId="24" fillId="0" borderId="0" xfId="0" applyFont="1" applyBorder="1" applyAlignment="1">
      <alignment horizontal="justify" vertical="top" wrapText="1"/>
    </xf>
    <xf numFmtId="166" fontId="15" fillId="0" borderId="0" xfId="0" applyNumberFormat="1" applyFont="1" applyProtection="1">
      <protection locked="0"/>
    </xf>
    <xf numFmtId="14" fontId="26" fillId="0" borderId="0" xfId="0" applyNumberFormat="1" applyFont="1" applyAlignment="1">
      <alignment horizontal="left" vertical="top" wrapText="1"/>
    </xf>
    <xf numFmtId="14" fontId="15" fillId="0" borderId="0" xfId="0" applyNumberFormat="1" applyFont="1" applyBorder="1" applyAlignment="1">
      <alignment horizontal="justify" vertical="top" wrapText="1"/>
    </xf>
    <xf numFmtId="2" fontId="2" fillId="0" borderId="0" xfId="0" applyNumberFormat="1" applyFont="1" applyAlignment="1">
      <alignment vertical="top"/>
    </xf>
    <xf numFmtId="0" fontId="15" fillId="0" borderId="0" xfId="0" applyFont="1" applyAlignment="1">
      <alignment horizontal="justify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left" vertical="justify"/>
    </xf>
    <xf numFmtId="0" fontId="9" fillId="0" borderId="4" xfId="0" applyFont="1" applyBorder="1" applyAlignment="1">
      <alignment vertical="justify"/>
    </xf>
    <xf numFmtId="0" fontId="2" fillId="0" borderId="0" xfId="0" applyFont="1" applyAlignment="1">
      <alignment horizontal="left" vertical="top" wrapText="1"/>
    </xf>
    <xf numFmtId="0" fontId="27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top" wrapText="1"/>
    </xf>
    <xf numFmtId="0" fontId="27" fillId="0" borderId="0" xfId="0" applyFont="1" applyAlignment="1"/>
  </cellXfs>
  <cellStyles count="11">
    <cellStyle name="Excel Built-in Normal" xfId="3" xr:uid="{00000000-0005-0000-0000-000000000000}"/>
    <cellStyle name="Napis" xfId="1" xr:uid="{00000000-0005-0000-0000-000001000000}"/>
    <cellStyle name="Navadno" xfId="0" builtinId="0"/>
    <cellStyle name="Navadno 2" xfId="4" xr:uid="{00000000-0005-0000-0000-000003000000}"/>
    <cellStyle name="Navadno 2 2" xfId="9" xr:uid="{00000000-0005-0000-0000-000004000000}"/>
    <cellStyle name="Navadno 4" xfId="8" xr:uid="{00000000-0005-0000-0000-000005000000}"/>
    <cellStyle name="Navadno 6" xfId="10" xr:uid="{00000000-0005-0000-0000-000006000000}"/>
    <cellStyle name="Valuta" xfId="7" builtinId="4"/>
    <cellStyle name="Valuta 2" xfId="2" xr:uid="{00000000-0005-0000-0000-000008000000}"/>
    <cellStyle name="Vejica" xfId="6" builtinId="3"/>
    <cellStyle name="Vejica 2" xfId="5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I368"/>
  <sheetViews>
    <sheetView tabSelected="1" view="pageBreakPreview" zoomScaleNormal="100" zoomScaleSheetLayoutView="100" workbookViewId="0">
      <selection activeCell="E364" sqref="E364"/>
    </sheetView>
  </sheetViews>
  <sheetFormatPr defaultColWidth="9.140625" defaultRowHeight="14.25"/>
  <cols>
    <col min="1" max="1" width="5.7109375" style="2" customWidth="1"/>
    <col min="2" max="2" width="48" style="111" customWidth="1"/>
    <col min="3" max="3" width="4.7109375" style="21" customWidth="1"/>
    <col min="4" max="4" width="8.7109375" style="4" customWidth="1"/>
    <col min="5" max="5" width="11.42578125" style="5" customWidth="1"/>
    <col min="6" max="6" width="16.5703125" style="6" customWidth="1"/>
    <col min="7" max="7" width="9.140625" style="57"/>
    <col min="8" max="8" width="12" style="57" customWidth="1"/>
    <col min="9" max="9" width="9.140625" style="58"/>
    <col min="10" max="11" width="9.28515625" style="1" customWidth="1"/>
    <col min="12" max="12" width="10.42578125" style="1" customWidth="1"/>
    <col min="13" max="13" width="9.28515625" style="1" customWidth="1"/>
    <col min="14" max="16384" width="9.140625" style="1"/>
  </cols>
  <sheetData>
    <row r="2" spans="1:6" ht="35.25" customHeight="1">
      <c r="A2" s="193" t="s">
        <v>9</v>
      </c>
      <c r="B2" s="193"/>
      <c r="C2" s="193"/>
      <c r="D2" s="193"/>
      <c r="E2" s="193"/>
      <c r="F2" s="193"/>
    </row>
    <row r="3" spans="1:6" ht="20.25">
      <c r="B3" s="107"/>
      <c r="C3" s="3"/>
    </row>
    <row r="4" spans="1:6">
      <c r="A4" s="7">
        <v>1</v>
      </c>
      <c r="B4" s="108" t="s">
        <v>10</v>
      </c>
      <c r="C4" s="8"/>
      <c r="D4" s="9"/>
      <c r="E4" s="10"/>
      <c r="F4" s="11">
        <f>F91</f>
        <v>0</v>
      </c>
    </row>
    <row r="5" spans="1:6">
      <c r="A5" s="12"/>
      <c r="B5" s="109"/>
      <c r="C5" s="13"/>
      <c r="D5" s="14"/>
      <c r="F5" s="15"/>
    </row>
    <row r="6" spans="1:6">
      <c r="A6" s="7">
        <v>2</v>
      </c>
      <c r="B6" s="108" t="s">
        <v>11</v>
      </c>
      <c r="C6" s="8"/>
      <c r="D6" s="9"/>
      <c r="E6" s="10"/>
      <c r="F6" s="11">
        <f>F142</f>
        <v>0</v>
      </c>
    </row>
    <row r="7" spans="1:6">
      <c r="A7" s="12"/>
      <c r="B7" s="110"/>
      <c r="C7" s="16"/>
      <c r="D7" s="14"/>
      <c r="F7" s="15"/>
    </row>
    <row r="8" spans="1:6">
      <c r="A8" s="7">
        <v>3</v>
      </c>
      <c r="B8" s="108" t="s">
        <v>12</v>
      </c>
      <c r="C8" s="8"/>
      <c r="D8" s="9"/>
      <c r="E8" s="10"/>
      <c r="F8" s="11">
        <f>F188</f>
        <v>0</v>
      </c>
    </row>
    <row r="9" spans="1:6">
      <c r="A9" s="12"/>
      <c r="B9" s="110"/>
      <c r="C9" s="16"/>
      <c r="D9" s="14"/>
      <c r="F9" s="15"/>
    </row>
    <row r="10" spans="1:6">
      <c r="A10" s="7">
        <v>4</v>
      </c>
      <c r="B10" s="108" t="s">
        <v>13</v>
      </c>
      <c r="C10" s="8"/>
      <c r="D10" s="9"/>
      <c r="E10" s="10"/>
      <c r="F10" s="11">
        <f>F220</f>
        <v>0</v>
      </c>
    </row>
    <row r="11" spans="1:6">
      <c r="A11" s="12"/>
      <c r="B11" s="110"/>
      <c r="C11" s="16"/>
      <c r="D11" s="14"/>
      <c r="F11" s="15"/>
    </row>
    <row r="12" spans="1:6">
      <c r="A12" s="7">
        <v>5</v>
      </c>
      <c r="B12" s="108" t="s">
        <v>14</v>
      </c>
      <c r="C12" s="8"/>
      <c r="D12" s="9"/>
      <c r="E12" s="10"/>
      <c r="F12" s="11">
        <f>F261</f>
        <v>0</v>
      </c>
    </row>
    <row r="13" spans="1:6">
      <c r="A13" s="12"/>
      <c r="B13" s="110"/>
      <c r="C13" s="16"/>
      <c r="D13" s="14"/>
      <c r="F13" s="15"/>
    </row>
    <row r="14" spans="1:6">
      <c r="A14" s="7">
        <v>6</v>
      </c>
      <c r="B14" s="108" t="s">
        <v>15</v>
      </c>
      <c r="C14" s="8"/>
      <c r="D14" s="9"/>
      <c r="E14" s="10"/>
      <c r="F14" s="11">
        <f>F295</f>
        <v>0</v>
      </c>
    </row>
    <row r="15" spans="1:6">
      <c r="A15" s="12"/>
      <c r="B15" s="110"/>
      <c r="C15" s="16"/>
      <c r="D15" s="14"/>
      <c r="F15" s="15"/>
    </row>
    <row r="16" spans="1:6">
      <c r="A16" s="7">
        <v>7</v>
      </c>
      <c r="B16" s="108" t="s">
        <v>16</v>
      </c>
      <c r="C16" s="8"/>
      <c r="D16" s="9"/>
      <c r="E16" s="10"/>
      <c r="F16" s="11">
        <f>F303</f>
        <v>0</v>
      </c>
    </row>
    <row r="17" spans="1:6">
      <c r="A17" s="12"/>
      <c r="B17" s="110"/>
      <c r="C17" s="16"/>
      <c r="D17" s="14"/>
      <c r="F17" s="15"/>
    </row>
    <row r="18" spans="1:6">
      <c r="A18" s="7">
        <v>8</v>
      </c>
      <c r="B18" s="108" t="s">
        <v>17</v>
      </c>
      <c r="C18" s="8"/>
      <c r="D18" s="9"/>
      <c r="E18" s="10"/>
      <c r="F18" s="11">
        <f>F349</f>
        <v>0</v>
      </c>
    </row>
    <row r="19" spans="1:6">
      <c r="A19" s="12"/>
      <c r="B19" s="110"/>
      <c r="C19" s="16"/>
      <c r="D19" s="14"/>
      <c r="F19" s="15"/>
    </row>
    <row r="20" spans="1:6">
      <c r="A20" s="7">
        <v>9</v>
      </c>
      <c r="B20" s="108" t="s">
        <v>18</v>
      </c>
      <c r="C20" s="8"/>
      <c r="D20" s="9"/>
      <c r="E20" s="10"/>
      <c r="F20" s="11">
        <f>F360</f>
        <v>0</v>
      </c>
    </row>
    <row r="21" spans="1:6">
      <c r="A21" s="12"/>
      <c r="B21" s="110"/>
      <c r="C21" s="16"/>
      <c r="D21" s="14"/>
      <c r="F21" s="15"/>
    </row>
    <row r="22" spans="1:6">
      <c r="A22" s="7">
        <v>10</v>
      </c>
      <c r="B22" s="108" t="s">
        <v>19</v>
      </c>
      <c r="C22" s="8"/>
      <c r="D22" s="9"/>
      <c r="E22" s="10"/>
      <c r="F22" s="11">
        <f>F368</f>
        <v>0</v>
      </c>
    </row>
    <row r="23" spans="1:6">
      <c r="A23" s="12"/>
      <c r="B23" s="110"/>
      <c r="C23" s="16"/>
      <c r="D23" s="14"/>
      <c r="F23" s="15"/>
    </row>
    <row r="24" spans="1:6" ht="17.25" thickBot="1">
      <c r="A24" s="18"/>
      <c r="B24" s="194" t="s">
        <v>20</v>
      </c>
      <c r="C24" s="194"/>
      <c r="D24" s="194"/>
      <c r="E24" s="194"/>
      <c r="F24" s="19">
        <f>SUM(F4:F23)</f>
        <v>0</v>
      </c>
    </row>
    <row r="26" spans="1:6">
      <c r="A26" s="20" t="s">
        <v>8</v>
      </c>
    </row>
    <row r="27" spans="1:6" ht="30" customHeight="1">
      <c r="A27" s="189" t="s">
        <v>7</v>
      </c>
      <c r="B27" s="195" t="s">
        <v>6</v>
      </c>
      <c r="C27" s="195"/>
      <c r="D27" s="195"/>
      <c r="E27" s="195"/>
      <c r="F27" s="195"/>
    </row>
    <row r="28" spans="1:6" ht="45" customHeight="1">
      <c r="A28" s="189" t="s">
        <v>145</v>
      </c>
      <c r="B28" s="196" t="s">
        <v>143</v>
      </c>
      <c r="C28" s="197"/>
      <c r="D28" s="197"/>
      <c r="E28" s="197"/>
      <c r="F28" s="197"/>
    </row>
    <row r="29" spans="1:6" ht="28.5" customHeight="1">
      <c r="A29" s="189" t="s">
        <v>146</v>
      </c>
      <c r="B29" s="198" t="s">
        <v>144</v>
      </c>
      <c r="C29" s="199"/>
      <c r="D29" s="199"/>
      <c r="E29" s="199"/>
      <c r="F29" s="199"/>
    </row>
    <row r="30" spans="1:6" ht="27.75" customHeight="1">
      <c r="B30" s="191"/>
      <c r="C30" s="191"/>
      <c r="D30" s="191"/>
      <c r="E30" s="191"/>
      <c r="F30" s="191"/>
    </row>
    <row r="31" spans="1:6" ht="30" customHeight="1">
      <c r="B31" s="191"/>
      <c r="C31" s="191"/>
      <c r="D31" s="191"/>
      <c r="E31" s="191"/>
      <c r="F31" s="191"/>
    </row>
    <row r="32" spans="1:6">
      <c r="B32" s="191"/>
      <c r="C32" s="191"/>
      <c r="D32" s="191"/>
      <c r="E32" s="191"/>
      <c r="F32" s="191"/>
    </row>
    <row r="33" spans="1:9" ht="13.5" customHeight="1">
      <c r="B33" s="192"/>
      <c r="C33" s="192"/>
      <c r="D33" s="192"/>
      <c r="E33" s="192"/>
      <c r="F33" s="192"/>
    </row>
    <row r="34" spans="1:9" ht="27.75" customHeight="1">
      <c r="B34" s="191"/>
      <c r="C34" s="192"/>
      <c r="D34" s="192"/>
      <c r="E34" s="192"/>
      <c r="F34" s="192"/>
    </row>
    <row r="35" spans="1:9">
      <c r="B35" s="191"/>
      <c r="C35" s="191"/>
      <c r="D35" s="191"/>
      <c r="E35" s="191"/>
      <c r="F35" s="191"/>
    </row>
    <row r="36" spans="1:9" s="26" customFormat="1" ht="17.25">
      <c r="A36" s="22" t="s">
        <v>4</v>
      </c>
      <c r="B36" s="112" t="s">
        <v>0</v>
      </c>
      <c r="C36" s="23" t="s">
        <v>1</v>
      </c>
      <c r="D36" s="24" t="s">
        <v>2</v>
      </c>
      <c r="E36" s="25" t="s">
        <v>5</v>
      </c>
      <c r="F36" s="25" t="s">
        <v>3</v>
      </c>
      <c r="G36" s="57"/>
      <c r="H36" s="57"/>
      <c r="I36" s="58"/>
    </row>
    <row r="37" spans="1:9" s="26" customFormat="1" ht="17.25">
      <c r="A37" s="27"/>
      <c r="B37" s="66"/>
      <c r="C37" s="56"/>
      <c r="D37" s="28"/>
      <c r="E37" s="29"/>
      <c r="F37" s="30"/>
      <c r="G37" s="57"/>
      <c r="H37" s="57"/>
      <c r="I37" s="58"/>
    </row>
    <row r="38" spans="1:9" s="26" customFormat="1" ht="18" thickBot="1">
      <c r="A38" s="31">
        <v>1</v>
      </c>
      <c r="B38" s="113" t="s">
        <v>10</v>
      </c>
      <c r="C38" s="32"/>
      <c r="D38" s="33"/>
      <c r="E38" s="34"/>
      <c r="F38" s="35"/>
      <c r="G38" s="57"/>
      <c r="H38" s="57"/>
      <c r="I38" s="58"/>
    </row>
    <row r="39" spans="1:9" s="26" customFormat="1" ht="17.25">
      <c r="A39" s="36"/>
      <c r="B39" s="114"/>
      <c r="C39" s="37"/>
      <c r="D39" s="38"/>
      <c r="E39" s="39"/>
      <c r="F39" s="40"/>
      <c r="G39" s="57"/>
      <c r="H39" s="57"/>
      <c r="I39" s="58"/>
    </row>
    <row r="40" spans="1:9" s="26" customFormat="1" ht="36">
      <c r="A40" s="41">
        <f>MAX(A33:A39)+0.01</f>
        <v>1.01</v>
      </c>
      <c r="B40" s="67" t="s">
        <v>54</v>
      </c>
      <c r="C40" s="88"/>
      <c r="D40" s="89"/>
      <c r="E40" s="90"/>
      <c r="F40" s="91"/>
      <c r="G40" s="57"/>
      <c r="H40" s="57"/>
      <c r="I40" s="58"/>
    </row>
    <row r="41" spans="1:9" s="44" customFormat="1" ht="17.25">
      <c r="A41" s="41"/>
      <c r="B41" s="86" t="s">
        <v>31</v>
      </c>
      <c r="C41" s="88" t="s">
        <v>32</v>
      </c>
      <c r="D41" s="89">
        <v>5</v>
      </c>
      <c r="E41" s="92"/>
      <c r="F41" s="93">
        <f>E41*D41</f>
        <v>0</v>
      </c>
      <c r="G41" s="59"/>
      <c r="H41" s="59"/>
      <c r="I41" s="60"/>
    </row>
    <row r="42" spans="1:9" s="44" customFormat="1" ht="17.25">
      <c r="A42" s="41"/>
      <c r="B42" s="62"/>
      <c r="C42" s="64"/>
      <c r="D42" s="54"/>
      <c r="E42" s="17"/>
      <c r="F42" s="17"/>
      <c r="G42" s="59"/>
      <c r="H42" s="59"/>
      <c r="I42" s="60"/>
    </row>
    <row r="43" spans="1:9" s="44" customFormat="1" ht="24">
      <c r="A43" s="41">
        <f>MAX(A39:A42)+0.01</f>
        <v>1.02</v>
      </c>
      <c r="B43" s="67" t="s">
        <v>151</v>
      </c>
      <c r="C43" s="88"/>
      <c r="D43" s="89"/>
      <c r="E43" s="90"/>
      <c r="F43" s="91"/>
      <c r="G43" s="59"/>
      <c r="H43" s="59"/>
      <c r="I43" s="60"/>
    </row>
    <row r="44" spans="1:9" s="26" customFormat="1" ht="17.25">
      <c r="A44" s="41"/>
      <c r="B44" s="86" t="s">
        <v>31</v>
      </c>
      <c r="C44" s="88" t="s">
        <v>33</v>
      </c>
      <c r="D44" s="89">
        <v>4</v>
      </c>
      <c r="E44" s="92"/>
      <c r="F44" s="93">
        <f>E44*D44</f>
        <v>0</v>
      </c>
      <c r="G44" s="57"/>
      <c r="H44" s="57"/>
      <c r="I44" s="58"/>
    </row>
    <row r="45" spans="1:9" s="44" customFormat="1" ht="17.25">
      <c r="A45" s="41"/>
      <c r="B45" s="62"/>
      <c r="C45" s="64"/>
      <c r="D45" s="54"/>
      <c r="E45" s="17"/>
      <c r="F45" s="17"/>
      <c r="G45" s="59"/>
      <c r="H45" s="59"/>
      <c r="I45" s="60"/>
    </row>
    <row r="46" spans="1:9" s="26" customFormat="1" ht="24">
      <c r="A46" s="41">
        <f>MAX(A40:A43)+0.01</f>
        <v>1.03</v>
      </c>
      <c r="B46" s="67" t="s">
        <v>63</v>
      </c>
      <c r="C46" s="88"/>
      <c r="D46" s="89"/>
      <c r="E46" s="90"/>
      <c r="F46" s="91"/>
      <c r="G46" s="57"/>
      <c r="H46" s="57"/>
      <c r="I46" s="58"/>
    </row>
    <row r="47" spans="1:9" s="26" customFormat="1" ht="17.25">
      <c r="A47" s="41"/>
      <c r="B47" s="86" t="s">
        <v>34</v>
      </c>
      <c r="C47" s="88" t="s">
        <v>33</v>
      </c>
      <c r="D47" s="89">
        <v>1</v>
      </c>
      <c r="E47" s="92"/>
      <c r="F47" s="93">
        <f>E47*D47</f>
        <v>0</v>
      </c>
      <c r="G47" s="57"/>
      <c r="H47" s="57"/>
      <c r="I47" s="58"/>
    </row>
    <row r="48" spans="1:9" s="26" customFormat="1" ht="17.25">
      <c r="A48" s="41"/>
      <c r="B48" s="62"/>
      <c r="C48" s="64"/>
      <c r="D48" s="54"/>
      <c r="E48" s="94"/>
      <c r="F48" s="94"/>
      <c r="G48" s="57"/>
      <c r="H48" s="57"/>
      <c r="I48" s="58"/>
    </row>
    <row r="49" spans="1:9" s="26" customFormat="1" ht="36">
      <c r="A49" s="41">
        <f>MAX(A46:A48)+0.01</f>
        <v>1.04</v>
      </c>
      <c r="B49" s="75" t="s">
        <v>35</v>
      </c>
      <c r="C49" s="88"/>
      <c r="D49" s="89"/>
      <c r="E49" s="95"/>
      <c r="F49" s="96"/>
      <c r="G49" s="57"/>
      <c r="H49" s="57"/>
      <c r="I49" s="58"/>
    </row>
    <row r="50" spans="1:9" s="26" customFormat="1" ht="17.25">
      <c r="A50" s="41"/>
      <c r="B50" s="75" t="s">
        <v>36</v>
      </c>
      <c r="C50" s="97" t="s">
        <v>32</v>
      </c>
      <c r="D50" s="98">
        <v>3</v>
      </c>
      <c r="E50" s="99"/>
      <c r="F50" s="100">
        <f>E50*D50</f>
        <v>0</v>
      </c>
      <c r="G50" s="57"/>
      <c r="H50" s="57"/>
      <c r="I50" s="58"/>
    </row>
    <row r="51" spans="1:9" s="26" customFormat="1" ht="17.25">
      <c r="A51" s="41"/>
      <c r="B51" s="62"/>
      <c r="C51" s="64"/>
      <c r="D51" s="54"/>
      <c r="E51" s="94"/>
      <c r="F51" s="94"/>
      <c r="G51" s="57"/>
      <c r="H51" s="57"/>
      <c r="I51" s="58"/>
    </row>
    <row r="52" spans="1:9" s="26" customFormat="1" ht="60">
      <c r="A52" s="41">
        <f>MAX(A49:A51)+0.01</f>
        <v>1.05</v>
      </c>
      <c r="B52" s="80" t="s">
        <v>37</v>
      </c>
      <c r="C52" s="101"/>
      <c r="D52" s="102"/>
      <c r="E52" s="103"/>
      <c r="F52" s="96"/>
      <c r="G52" s="57"/>
      <c r="H52" s="57"/>
      <c r="I52" s="58"/>
    </row>
    <row r="53" spans="1:9" s="26" customFormat="1" ht="17.25">
      <c r="A53" s="41"/>
      <c r="B53" s="87" t="s">
        <v>38</v>
      </c>
      <c r="C53" s="88" t="s">
        <v>32</v>
      </c>
      <c r="D53" s="89">
        <v>15</v>
      </c>
      <c r="E53" s="92"/>
      <c r="F53" s="93">
        <f>E53*D53</f>
        <v>0</v>
      </c>
      <c r="G53" s="57"/>
      <c r="H53" s="57"/>
      <c r="I53" s="58"/>
    </row>
    <row r="54" spans="1:9" s="26" customFormat="1" ht="17.25">
      <c r="A54" s="41"/>
      <c r="B54" s="87"/>
      <c r="C54" s="88"/>
      <c r="D54" s="89"/>
      <c r="E54" s="92"/>
      <c r="F54" s="93"/>
      <c r="G54" s="57"/>
      <c r="H54" s="57"/>
      <c r="I54" s="58"/>
    </row>
    <row r="55" spans="1:9" s="26" customFormat="1" ht="24">
      <c r="A55" s="41">
        <f>MAX(A51:A53)+0.01</f>
        <v>1.06</v>
      </c>
      <c r="B55" s="67" t="s">
        <v>39</v>
      </c>
      <c r="C55" s="88"/>
      <c r="D55" s="89"/>
      <c r="E55" s="90"/>
      <c r="F55" s="104"/>
      <c r="G55" s="57"/>
      <c r="H55" s="57"/>
      <c r="I55" s="58"/>
    </row>
    <row r="56" spans="1:9" s="26" customFormat="1" ht="17.25">
      <c r="A56" s="41"/>
      <c r="B56" s="67" t="s">
        <v>40</v>
      </c>
      <c r="C56" s="88" t="s">
        <v>33</v>
      </c>
      <c r="D56" s="89">
        <v>2</v>
      </c>
      <c r="E56" s="90"/>
      <c r="F56" s="104">
        <f>SUM(D56*E56)</f>
        <v>0</v>
      </c>
      <c r="G56" s="57"/>
      <c r="H56" s="57"/>
      <c r="I56" s="58"/>
    </row>
    <row r="57" spans="1:9" s="26" customFormat="1" ht="17.25">
      <c r="A57" s="41"/>
      <c r="B57" s="67"/>
      <c r="C57" s="88"/>
      <c r="D57" s="89"/>
      <c r="E57" s="90"/>
      <c r="F57" s="104"/>
      <c r="G57" s="57"/>
      <c r="H57" s="57"/>
      <c r="I57" s="58"/>
    </row>
    <row r="58" spans="1:9" s="26" customFormat="1" ht="24">
      <c r="A58" s="41">
        <f>MAX(A53:A55)+0.01</f>
        <v>1.07</v>
      </c>
      <c r="B58" s="67" t="s">
        <v>152</v>
      </c>
      <c r="C58" s="88"/>
      <c r="D58" s="89"/>
      <c r="E58" s="90"/>
      <c r="F58" s="104"/>
      <c r="G58" s="82"/>
      <c r="H58" s="57"/>
      <c r="I58" s="58"/>
    </row>
    <row r="59" spans="1:9" s="26" customFormat="1" ht="17.25">
      <c r="A59" s="41"/>
      <c r="B59" s="67" t="s">
        <v>41</v>
      </c>
      <c r="C59" s="88" t="s">
        <v>33</v>
      </c>
      <c r="D59" s="89">
        <v>2</v>
      </c>
      <c r="E59" s="90"/>
      <c r="F59" s="104">
        <f>SUM(D59*E59)</f>
        <v>0</v>
      </c>
      <c r="G59" s="82"/>
      <c r="H59" s="57"/>
      <c r="I59" s="58"/>
    </row>
    <row r="60" spans="1:9" s="26" customFormat="1" ht="17.25">
      <c r="A60" s="41"/>
      <c r="B60" s="62"/>
      <c r="C60" s="64"/>
      <c r="D60" s="54"/>
      <c r="E60" s="94"/>
      <c r="F60" s="94"/>
      <c r="G60" s="57"/>
      <c r="H60" s="57"/>
      <c r="I60" s="58"/>
    </row>
    <row r="61" spans="1:9" s="26" customFormat="1" ht="36">
      <c r="A61" s="41">
        <f>MAX(A56:A59)+0.01</f>
        <v>1.08</v>
      </c>
      <c r="B61" s="67" t="s">
        <v>153</v>
      </c>
      <c r="C61" s="68"/>
      <c r="D61" s="69"/>
      <c r="E61" s="70"/>
      <c r="F61" s="81"/>
      <c r="G61" s="57"/>
      <c r="H61" s="57"/>
      <c r="I61" s="58"/>
    </row>
    <row r="62" spans="1:9" s="26" customFormat="1" ht="17.25">
      <c r="A62" s="41"/>
      <c r="B62" s="67" t="s">
        <v>41</v>
      </c>
      <c r="C62" s="68" t="s">
        <v>33</v>
      </c>
      <c r="D62" s="69">
        <v>1</v>
      </c>
      <c r="E62" s="70"/>
      <c r="F62" s="81">
        <f>SUM(D62*E62)</f>
        <v>0</v>
      </c>
      <c r="G62" s="57"/>
      <c r="H62" s="57"/>
      <c r="I62" s="58"/>
    </row>
    <row r="63" spans="1:9" s="26" customFormat="1" ht="17.25">
      <c r="A63" s="41"/>
      <c r="B63" s="62"/>
      <c r="C63" s="64"/>
      <c r="D63" s="54"/>
      <c r="E63" s="94"/>
      <c r="F63" s="94"/>
      <c r="G63" s="57"/>
      <c r="H63" s="57"/>
      <c r="I63" s="58"/>
    </row>
    <row r="64" spans="1:9" s="26" customFormat="1" ht="17.25">
      <c r="A64" s="41">
        <f>MAX(A59:A62)+0.01</f>
        <v>1.0900000000000001</v>
      </c>
      <c r="B64" s="119" t="s">
        <v>42</v>
      </c>
      <c r="C64" s="68"/>
      <c r="D64" s="68"/>
      <c r="E64" s="70"/>
      <c r="F64" s="71"/>
      <c r="G64" s="57"/>
      <c r="H64" s="57"/>
      <c r="I64" s="58"/>
    </row>
    <row r="65" spans="1:9" s="26" customFormat="1" ht="17.25">
      <c r="A65" s="41"/>
      <c r="B65" s="67" t="s">
        <v>36</v>
      </c>
      <c r="C65" s="68" t="s">
        <v>43</v>
      </c>
      <c r="D65" s="68">
        <v>1</v>
      </c>
      <c r="E65" s="70"/>
      <c r="F65" s="71">
        <f>SUM(D65*E65)</f>
        <v>0</v>
      </c>
      <c r="G65" s="57"/>
      <c r="H65" s="57"/>
      <c r="I65" s="58"/>
    </row>
    <row r="66" spans="1:9" s="26" customFormat="1" ht="17.25">
      <c r="A66" s="41"/>
      <c r="B66" s="62"/>
      <c r="C66" s="64"/>
      <c r="D66" s="54"/>
      <c r="E66" s="94"/>
      <c r="F66" s="94"/>
      <c r="G66" s="57"/>
      <c r="H66" s="57"/>
      <c r="I66" s="58"/>
    </row>
    <row r="67" spans="1:9" s="26" customFormat="1" ht="17.25">
      <c r="A67" s="41">
        <f>MAX(A62:A65)+0.01</f>
        <v>1.1000000000000001</v>
      </c>
      <c r="B67" s="120" t="s">
        <v>44</v>
      </c>
      <c r="C67" s="121"/>
      <c r="D67" s="121"/>
      <c r="E67" s="122"/>
      <c r="F67" s="123"/>
      <c r="G67" s="57"/>
      <c r="H67" s="57"/>
      <c r="I67" s="58"/>
    </row>
    <row r="68" spans="1:9" s="26" customFormat="1" ht="17.25">
      <c r="A68" s="41"/>
      <c r="B68" s="67" t="s">
        <v>36</v>
      </c>
      <c r="C68" s="68" t="s">
        <v>43</v>
      </c>
      <c r="D68" s="68">
        <v>2</v>
      </c>
      <c r="E68" s="70"/>
      <c r="F68" s="71">
        <f>SUM(D68*E68)</f>
        <v>0</v>
      </c>
      <c r="G68" s="57"/>
      <c r="H68" s="57"/>
      <c r="I68" s="58"/>
    </row>
    <row r="69" spans="1:9" s="26" customFormat="1" ht="17.25">
      <c r="A69" s="41"/>
      <c r="B69" s="62"/>
      <c r="C69" s="64"/>
      <c r="D69" s="54"/>
      <c r="E69" s="94"/>
      <c r="F69" s="94"/>
      <c r="G69" s="57"/>
      <c r="H69" s="57"/>
      <c r="I69" s="58"/>
    </row>
    <row r="70" spans="1:9" s="26" customFormat="1" ht="17.25">
      <c r="A70" s="41">
        <f>MAX(A65:A68)+0.01</f>
        <v>1.1100000000000001</v>
      </c>
      <c r="B70" s="124" t="s">
        <v>45</v>
      </c>
      <c r="C70" s="68"/>
      <c r="D70" s="69"/>
      <c r="E70" s="70"/>
      <c r="F70" s="81"/>
      <c r="G70" s="57"/>
      <c r="H70" s="57"/>
      <c r="I70" s="58"/>
    </row>
    <row r="71" spans="1:9" s="26" customFormat="1" ht="17.25">
      <c r="A71" s="41"/>
      <c r="B71" s="125" t="s">
        <v>46</v>
      </c>
      <c r="C71" s="68" t="s">
        <v>43</v>
      </c>
      <c r="D71" s="68">
        <v>1</v>
      </c>
      <c r="E71" s="70"/>
      <c r="F71" s="71">
        <f>SUM(D71*E71)</f>
        <v>0</v>
      </c>
      <c r="G71" s="57"/>
      <c r="H71" s="57"/>
      <c r="I71" s="58"/>
    </row>
    <row r="72" spans="1:9" s="26" customFormat="1" ht="17.25">
      <c r="A72" s="41"/>
      <c r="B72" s="62"/>
      <c r="C72" s="64"/>
      <c r="D72" s="54"/>
      <c r="E72" s="94"/>
      <c r="F72" s="94"/>
      <c r="G72" s="57"/>
      <c r="H72" s="57"/>
      <c r="I72" s="58"/>
    </row>
    <row r="73" spans="1:9" s="26" customFormat="1" ht="24">
      <c r="A73" s="41">
        <f>MAX(A68:A71)+0.01</f>
        <v>1.1200000000000001</v>
      </c>
      <c r="B73" s="75" t="s">
        <v>47</v>
      </c>
      <c r="C73" s="126"/>
      <c r="D73" s="127"/>
      <c r="E73" s="128"/>
      <c r="F73" s="129"/>
      <c r="G73" s="57"/>
      <c r="H73" s="57"/>
      <c r="I73" s="58"/>
    </row>
    <row r="74" spans="1:9" s="26" customFormat="1" ht="17.25">
      <c r="A74" s="41"/>
      <c r="B74" s="75"/>
      <c r="C74" s="126" t="s">
        <v>33</v>
      </c>
      <c r="D74" s="127">
        <v>1</v>
      </c>
      <c r="E74" s="130"/>
      <c r="F74" s="131">
        <f>E74*D74</f>
        <v>0</v>
      </c>
      <c r="G74" s="57"/>
      <c r="H74" s="57"/>
      <c r="I74" s="58"/>
    </row>
    <row r="75" spans="1:9" s="26" customFormat="1" ht="17.25">
      <c r="A75" s="41"/>
      <c r="B75" s="62"/>
      <c r="C75" s="64"/>
      <c r="D75" s="54"/>
      <c r="E75" s="94"/>
      <c r="F75" s="94"/>
      <c r="G75" s="57"/>
      <c r="H75" s="57"/>
      <c r="I75" s="58"/>
    </row>
    <row r="76" spans="1:9" s="26" customFormat="1" ht="17.25">
      <c r="A76" s="41">
        <f>MAX(A71:A74)+0.01</f>
        <v>1.1300000000000001</v>
      </c>
      <c r="B76" s="67" t="s">
        <v>48</v>
      </c>
      <c r="C76" s="132"/>
      <c r="D76" s="133"/>
      <c r="E76" s="134"/>
      <c r="F76" s="135"/>
      <c r="G76" s="57"/>
      <c r="H76" s="57"/>
      <c r="I76" s="58"/>
    </row>
    <row r="77" spans="1:9" s="26" customFormat="1" ht="17.25">
      <c r="A77" s="41"/>
      <c r="B77" s="67" t="s">
        <v>49</v>
      </c>
      <c r="C77" s="132"/>
      <c r="D77" s="136"/>
      <c r="E77" s="137"/>
      <c r="F77" s="138"/>
      <c r="G77" s="57"/>
      <c r="H77" s="57"/>
      <c r="I77" s="58"/>
    </row>
    <row r="78" spans="1:9" s="26" customFormat="1" ht="17.25">
      <c r="A78" s="41"/>
      <c r="B78" s="139"/>
      <c r="C78" s="140" t="s">
        <v>33</v>
      </c>
      <c r="D78" s="141">
        <v>1</v>
      </c>
      <c r="E78" s="137"/>
      <c r="F78" s="138">
        <f>E78*D78</f>
        <v>0</v>
      </c>
      <c r="G78" s="57"/>
      <c r="H78" s="57"/>
      <c r="I78" s="58"/>
    </row>
    <row r="79" spans="1:9" s="26" customFormat="1" ht="17.25">
      <c r="A79" s="41"/>
      <c r="B79" s="62"/>
      <c r="C79" s="64"/>
      <c r="D79" s="54"/>
      <c r="E79" s="94"/>
      <c r="F79" s="94"/>
      <c r="G79" s="57"/>
      <c r="H79" s="57"/>
      <c r="I79" s="58"/>
    </row>
    <row r="80" spans="1:9" s="26" customFormat="1" ht="17.25">
      <c r="A80" s="41"/>
      <c r="B80" s="62"/>
      <c r="C80" s="64"/>
      <c r="D80" s="54"/>
      <c r="E80" s="94"/>
      <c r="F80" s="94"/>
      <c r="G80" s="57"/>
      <c r="H80" s="57"/>
      <c r="I80" s="58"/>
    </row>
    <row r="81" spans="1:9" s="26" customFormat="1" ht="24">
      <c r="A81" s="41">
        <f>MAX(A76:A79)+0.01</f>
        <v>1.1400000000000001</v>
      </c>
      <c r="B81" s="67" t="s">
        <v>50</v>
      </c>
      <c r="C81" s="68"/>
      <c r="D81" s="69"/>
      <c r="E81" s="70"/>
      <c r="F81" s="81"/>
      <c r="G81" s="57"/>
      <c r="H81" s="57"/>
      <c r="I81" s="58"/>
    </row>
    <row r="82" spans="1:9" s="26" customFormat="1" ht="17.25">
      <c r="A82" s="41"/>
      <c r="B82" s="67"/>
      <c r="C82" s="68" t="s">
        <v>33</v>
      </c>
      <c r="D82" s="69">
        <v>1</v>
      </c>
      <c r="E82" s="70"/>
      <c r="F82" s="81">
        <f>SUM(D82*E82)</f>
        <v>0</v>
      </c>
      <c r="G82" s="57"/>
      <c r="H82" s="57"/>
      <c r="I82" s="58"/>
    </row>
    <row r="83" spans="1:9" s="26" customFormat="1" ht="17.25">
      <c r="A83" s="41"/>
      <c r="B83" s="62"/>
      <c r="C83" s="64"/>
      <c r="D83" s="54"/>
      <c r="E83" s="94"/>
      <c r="F83" s="94"/>
      <c r="G83" s="57"/>
      <c r="H83" s="57"/>
      <c r="I83" s="58"/>
    </row>
    <row r="84" spans="1:9" s="26" customFormat="1" ht="17.25">
      <c r="A84" s="41">
        <f>MAX(A79:A82)+0.01</f>
        <v>1.1500000000000001</v>
      </c>
      <c r="B84" s="67" t="s">
        <v>51</v>
      </c>
      <c r="C84" s="68"/>
      <c r="D84" s="69"/>
      <c r="E84" s="70"/>
      <c r="F84" s="71"/>
      <c r="G84" s="57"/>
      <c r="H84" s="57"/>
      <c r="I84" s="58"/>
    </row>
    <row r="85" spans="1:9" s="26" customFormat="1" ht="17.25">
      <c r="A85" s="41"/>
      <c r="B85" s="67" t="s">
        <v>52</v>
      </c>
      <c r="C85" s="68" t="s">
        <v>33</v>
      </c>
      <c r="D85" s="69">
        <v>1</v>
      </c>
      <c r="E85" s="70"/>
      <c r="F85" s="74">
        <f>E85*D85</f>
        <v>0</v>
      </c>
      <c r="G85" s="57"/>
      <c r="H85" s="57"/>
      <c r="I85" s="58"/>
    </row>
    <row r="86" spans="1:9" s="26" customFormat="1" ht="17.25">
      <c r="A86" s="41"/>
      <c r="B86" s="62"/>
      <c r="C86" s="64"/>
      <c r="D86" s="54"/>
      <c r="E86" s="94"/>
      <c r="F86" s="94"/>
      <c r="G86" s="57"/>
      <c r="H86" s="57"/>
      <c r="I86" s="58"/>
    </row>
    <row r="87" spans="1:9" s="26" customFormat="1" ht="17.25">
      <c r="A87" s="41">
        <f>MAX(A82:A85)+0.01</f>
        <v>1.1600000000000001</v>
      </c>
      <c r="B87" s="67" t="s">
        <v>53</v>
      </c>
      <c r="C87" s="68"/>
      <c r="D87" s="69"/>
      <c r="E87" s="70"/>
      <c r="F87" s="71"/>
      <c r="G87" s="57"/>
      <c r="H87" s="57"/>
      <c r="I87" s="58"/>
    </row>
    <row r="88" spans="1:9" s="26" customFormat="1" ht="17.25">
      <c r="A88" s="41"/>
      <c r="B88" s="67"/>
      <c r="C88" s="68" t="s">
        <v>33</v>
      </c>
      <c r="D88" s="69">
        <v>1</v>
      </c>
      <c r="E88" s="70"/>
      <c r="F88" s="74">
        <f>E88*D88</f>
        <v>0</v>
      </c>
      <c r="G88" s="57"/>
      <c r="H88" s="57"/>
      <c r="I88" s="58"/>
    </row>
    <row r="89" spans="1:9" s="26" customFormat="1" ht="17.25">
      <c r="A89" s="41"/>
      <c r="B89" s="62"/>
      <c r="C89" s="64"/>
      <c r="D89" s="54"/>
      <c r="E89" s="94"/>
      <c r="F89" s="94"/>
      <c r="G89" s="57"/>
      <c r="H89" s="57"/>
      <c r="I89" s="58"/>
    </row>
    <row r="90" spans="1:9" s="26" customFormat="1" ht="17.25">
      <c r="A90" s="41"/>
      <c r="B90" s="45"/>
      <c r="C90" s="42"/>
      <c r="D90" s="43"/>
      <c r="E90" s="40"/>
      <c r="F90" s="40"/>
      <c r="G90" s="57"/>
      <c r="H90" s="57"/>
      <c r="I90" s="58"/>
    </row>
    <row r="91" spans="1:9" s="44" customFormat="1" ht="17.25" customHeight="1">
      <c r="A91" s="105"/>
      <c r="B91" s="115"/>
      <c r="C91" s="63"/>
      <c r="D91" s="63"/>
      <c r="E91" s="63" t="s">
        <v>21</v>
      </c>
      <c r="F91" s="55">
        <f>SUM(F39:F90)</f>
        <v>0</v>
      </c>
      <c r="G91" s="59"/>
      <c r="H91" s="59"/>
      <c r="I91" s="60"/>
    </row>
    <row r="92" spans="1:9" s="26" customFormat="1" ht="17.25">
      <c r="A92" s="46"/>
      <c r="B92" s="116"/>
      <c r="C92" s="37"/>
      <c r="D92" s="38"/>
      <c r="E92" s="47"/>
      <c r="F92" s="48"/>
      <c r="G92" s="57"/>
      <c r="H92" s="57"/>
      <c r="I92" s="58"/>
    </row>
    <row r="93" spans="1:9" s="26" customFormat="1" ht="18" thickBot="1">
      <c r="A93" s="31">
        <v>2</v>
      </c>
      <c r="B93" s="113" t="s">
        <v>11</v>
      </c>
      <c r="C93" s="32"/>
      <c r="D93" s="33"/>
      <c r="E93" s="34"/>
      <c r="F93" s="35"/>
      <c r="G93" s="57"/>
      <c r="H93" s="57"/>
      <c r="I93" s="58"/>
    </row>
    <row r="94" spans="1:9" s="26" customFormat="1" ht="17.25">
      <c r="A94" s="36"/>
      <c r="B94" s="114"/>
      <c r="C94" s="37"/>
      <c r="D94" s="38"/>
      <c r="E94" s="39"/>
      <c r="F94" s="40"/>
      <c r="G94" s="57"/>
      <c r="H94" s="57"/>
      <c r="I94" s="58"/>
    </row>
    <row r="95" spans="1:9" s="49" customFormat="1" ht="36">
      <c r="A95" s="41">
        <f>MAX(A91:A94)+0.01</f>
        <v>2.0099999999999998</v>
      </c>
      <c r="B95" s="67" t="s">
        <v>54</v>
      </c>
      <c r="C95" s="68"/>
      <c r="D95" s="69"/>
      <c r="E95" s="70"/>
      <c r="F95" s="71"/>
      <c r="G95" s="61"/>
      <c r="H95" s="61"/>
      <c r="I95" s="58"/>
    </row>
    <row r="96" spans="1:9" s="49" customFormat="1" ht="17.25">
      <c r="A96" s="46"/>
      <c r="B96" s="142" t="s">
        <v>55</v>
      </c>
      <c r="C96" s="68" t="s">
        <v>32</v>
      </c>
      <c r="D96" s="69">
        <v>6</v>
      </c>
      <c r="E96" s="73"/>
      <c r="F96" s="74">
        <f>E96*D96</f>
        <v>0</v>
      </c>
      <c r="G96" s="61"/>
      <c r="H96" s="61"/>
      <c r="I96" s="58"/>
    </row>
    <row r="97" spans="1:9" s="49" customFormat="1" ht="17.25">
      <c r="A97" s="46"/>
      <c r="B97" s="142" t="s">
        <v>56</v>
      </c>
      <c r="C97" s="68" t="s">
        <v>32</v>
      </c>
      <c r="D97" s="69">
        <v>4</v>
      </c>
      <c r="E97" s="73"/>
      <c r="F97" s="74">
        <f>E97*D97</f>
        <v>0</v>
      </c>
      <c r="G97" s="61"/>
      <c r="H97" s="61"/>
      <c r="I97" s="58"/>
    </row>
    <row r="98" spans="1:9" s="49" customFormat="1" ht="17.25">
      <c r="A98" s="46"/>
      <c r="B98" s="142" t="s">
        <v>57</v>
      </c>
      <c r="C98" s="68" t="s">
        <v>32</v>
      </c>
      <c r="D98" s="69">
        <v>6</v>
      </c>
      <c r="E98" s="73"/>
      <c r="F98" s="74">
        <f>E98*D98</f>
        <v>0</v>
      </c>
      <c r="G98" s="61"/>
      <c r="H98" s="61"/>
      <c r="I98" s="58"/>
    </row>
    <row r="99" spans="1:9" s="49" customFormat="1" ht="17.25">
      <c r="A99" s="46"/>
      <c r="B99" s="142" t="s">
        <v>58</v>
      </c>
      <c r="C99" s="68" t="s">
        <v>32</v>
      </c>
      <c r="D99" s="69">
        <v>20</v>
      </c>
      <c r="E99" s="73"/>
      <c r="F99" s="74">
        <f>E99*D99</f>
        <v>0</v>
      </c>
      <c r="G99" s="61"/>
      <c r="H99" s="61"/>
      <c r="I99" s="58"/>
    </row>
    <row r="100" spans="1:9" s="49" customFormat="1" ht="17.25">
      <c r="A100" s="46"/>
      <c r="B100" s="116"/>
      <c r="C100" s="37"/>
      <c r="D100" s="38"/>
      <c r="E100" s="40"/>
      <c r="F100" s="40"/>
      <c r="G100" s="61"/>
      <c r="H100" s="61"/>
      <c r="I100" s="58"/>
    </row>
    <row r="101" spans="1:9" s="49" customFormat="1" ht="24">
      <c r="A101" s="41">
        <f>MAX(A94:A96)+0.01</f>
        <v>2.0199999999999996</v>
      </c>
      <c r="B101" s="67" t="s">
        <v>59</v>
      </c>
      <c r="C101" s="68"/>
      <c r="D101" s="69"/>
      <c r="E101" s="70"/>
      <c r="F101" s="71"/>
      <c r="G101" s="61"/>
      <c r="H101" s="61"/>
      <c r="I101" s="58"/>
    </row>
    <row r="102" spans="1:9" s="49" customFormat="1" ht="17.25">
      <c r="A102" s="41"/>
      <c r="B102" s="142" t="s">
        <v>55</v>
      </c>
      <c r="C102" s="68" t="s">
        <v>33</v>
      </c>
      <c r="D102" s="69">
        <v>2</v>
      </c>
      <c r="E102" s="73"/>
      <c r="F102" s="74">
        <f>E102*D102</f>
        <v>0</v>
      </c>
      <c r="G102" s="61"/>
      <c r="H102" s="61"/>
      <c r="I102" s="58"/>
    </row>
    <row r="103" spans="1:9" s="49" customFormat="1" ht="17.25">
      <c r="A103" s="41"/>
      <c r="B103" s="142" t="s">
        <v>56</v>
      </c>
      <c r="C103" s="68" t="s">
        <v>33</v>
      </c>
      <c r="D103" s="69">
        <v>2</v>
      </c>
      <c r="E103" s="73"/>
      <c r="F103" s="74">
        <f>E103*D103</f>
        <v>0</v>
      </c>
      <c r="G103" s="61"/>
      <c r="H103" s="61"/>
      <c r="I103" s="58"/>
    </row>
    <row r="104" spans="1:9" s="49" customFormat="1" ht="17.25">
      <c r="A104" s="41"/>
      <c r="B104" s="142" t="s">
        <v>57</v>
      </c>
      <c r="C104" s="68" t="s">
        <v>33</v>
      </c>
      <c r="D104" s="69">
        <v>2</v>
      </c>
      <c r="E104" s="73"/>
      <c r="F104" s="74">
        <f>E104*D104</f>
        <v>0</v>
      </c>
      <c r="G104" s="61"/>
      <c r="H104" s="61"/>
      <c r="I104" s="58"/>
    </row>
    <row r="105" spans="1:9" s="49" customFormat="1" ht="17.25">
      <c r="A105" s="41"/>
      <c r="B105" s="142" t="s">
        <v>58</v>
      </c>
      <c r="C105" s="68" t="s">
        <v>33</v>
      </c>
      <c r="D105" s="69">
        <v>5</v>
      </c>
      <c r="E105" s="73"/>
      <c r="F105" s="74">
        <f>E105*D105</f>
        <v>0</v>
      </c>
      <c r="G105" s="61"/>
      <c r="H105" s="61"/>
      <c r="I105" s="58"/>
    </row>
    <row r="106" spans="1:9" s="49" customFormat="1" ht="17.25">
      <c r="A106" s="41"/>
      <c r="B106" s="62"/>
      <c r="C106" s="37"/>
      <c r="D106" s="50"/>
      <c r="E106" s="39"/>
      <c r="F106" s="39"/>
      <c r="G106" s="61"/>
      <c r="H106" s="61"/>
      <c r="I106" s="58"/>
    </row>
    <row r="107" spans="1:9" s="49" customFormat="1" ht="14.25" customHeight="1">
      <c r="A107" s="41">
        <f>MAX(A100:A102)+0.01</f>
        <v>2.0299999999999994</v>
      </c>
      <c r="B107" s="67" t="s">
        <v>60</v>
      </c>
      <c r="C107" s="68"/>
      <c r="D107" s="69"/>
      <c r="E107" s="70"/>
      <c r="F107" s="71"/>
      <c r="G107" s="61"/>
      <c r="H107" s="61"/>
      <c r="I107" s="58"/>
    </row>
    <row r="108" spans="1:9" s="49" customFormat="1" ht="17.25">
      <c r="A108" s="41"/>
      <c r="B108" s="72" t="s">
        <v>61</v>
      </c>
      <c r="C108" s="68" t="s">
        <v>33</v>
      </c>
      <c r="D108" s="69">
        <v>2</v>
      </c>
      <c r="E108" s="73"/>
      <c r="F108" s="74">
        <f>E108*D108</f>
        <v>0</v>
      </c>
      <c r="G108" s="61"/>
      <c r="H108" s="61"/>
      <c r="I108" s="58"/>
    </row>
    <row r="109" spans="1:9" s="49" customFormat="1" ht="17.25">
      <c r="A109" s="41"/>
      <c r="B109" s="72" t="s">
        <v>62</v>
      </c>
      <c r="C109" s="68" t="s">
        <v>33</v>
      </c>
      <c r="D109" s="69">
        <v>2</v>
      </c>
      <c r="E109" s="73"/>
      <c r="F109" s="74">
        <f>E109*D109</f>
        <v>0</v>
      </c>
      <c r="G109" s="61"/>
      <c r="H109" s="61"/>
      <c r="I109" s="58"/>
    </row>
    <row r="110" spans="1:9" s="49" customFormat="1" ht="17.25">
      <c r="A110" s="41"/>
      <c r="B110" s="72"/>
      <c r="C110" s="68"/>
      <c r="D110" s="69"/>
      <c r="E110" s="73"/>
      <c r="F110" s="74"/>
      <c r="G110" s="61"/>
      <c r="H110" s="61"/>
      <c r="I110" s="58"/>
    </row>
    <row r="111" spans="1:9" s="49" customFormat="1" ht="14.25" customHeight="1">
      <c r="A111" s="41">
        <f>MAX(A104:A107)+0.01</f>
        <v>2.0399999999999991</v>
      </c>
      <c r="B111" s="67" t="s">
        <v>63</v>
      </c>
      <c r="C111" s="68"/>
      <c r="D111" s="69"/>
      <c r="E111" s="70"/>
      <c r="F111" s="71"/>
      <c r="G111" s="61"/>
      <c r="H111" s="61"/>
      <c r="I111" s="58"/>
    </row>
    <row r="112" spans="1:9" s="49" customFormat="1" ht="17.25">
      <c r="A112" s="41"/>
      <c r="B112" s="72" t="s">
        <v>64</v>
      </c>
      <c r="C112" s="68" t="s">
        <v>33</v>
      </c>
      <c r="D112" s="69">
        <v>1</v>
      </c>
      <c r="E112" s="73"/>
      <c r="F112" s="74">
        <f>E112*D112</f>
        <v>0</v>
      </c>
      <c r="G112" s="61"/>
      <c r="H112" s="61"/>
      <c r="I112" s="58"/>
    </row>
    <row r="113" spans="1:9" s="49" customFormat="1" ht="17.25">
      <c r="A113" s="41"/>
      <c r="B113" s="72" t="s">
        <v>65</v>
      </c>
      <c r="C113" s="68" t="s">
        <v>33</v>
      </c>
      <c r="D113" s="69">
        <v>1</v>
      </c>
      <c r="E113" s="73"/>
      <c r="F113" s="74">
        <f>E113*D113</f>
        <v>0</v>
      </c>
      <c r="G113" s="61"/>
      <c r="H113" s="61"/>
      <c r="I113" s="58"/>
    </row>
    <row r="114" spans="1:9" s="49" customFormat="1" ht="17.25">
      <c r="A114" s="41"/>
      <c r="B114" s="142"/>
      <c r="C114" s="68"/>
      <c r="D114" s="69"/>
      <c r="E114" s="73"/>
      <c r="F114" s="74"/>
      <c r="G114" s="61"/>
      <c r="H114" s="61"/>
      <c r="I114" s="58"/>
    </row>
    <row r="115" spans="1:9" s="49" customFormat="1" ht="72">
      <c r="A115" s="41">
        <f>MAX(A109:A112)+0.01</f>
        <v>2.0499999999999989</v>
      </c>
      <c r="B115" s="67" t="s">
        <v>66</v>
      </c>
      <c r="C115" s="68"/>
      <c r="D115" s="69"/>
      <c r="E115" s="70"/>
      <c r="F115" s="81"/>
      <c r="G115" s="61"/>
      <c r="H115" s="61"/>
      <c r="I115" s="58"/>
    </row>
    <row r="116" spans="1:9" s="49" customFormat="1" ht="17.25">
      <c r="A116" s="41"/>
      <c r="B116" s="142" t="s">
        <v>67</v>
      </c>
      <c r="C116" s="68" t="s">
        <v>33</v>
      </c>
      <c r="D116" s="69">
        <v>1</v>
      </c>
      <c r="E116" s="70"/>
      <c r="F116" s="81">
        <f>SUM(D116*E116)</f>
        <v>0</v>
      </c>
      <c r="G116" s="61"/>
      <c r="H116" s="61"/>
      <c r="I116" s="58"/>
    </row>
    <row r="117" spans="1:9" s="49" customFormat="1" ht="17.25">
      <c r="A117" s="41"/>
      <c r="B117" s="142" t="s">
        <v>41</v>
      </c>
      <c r="C117" s="68" t="s">
        <v>33</v>
      </c>
      <c r="D117" s="69">
        <v>2</v>
      </c>
      <c r="E117" s="70"/>
      <c r="F117" s="81">
        <f>SUM(D117*E117)</f>
        <v>0</v>
      </c>
      <c r="G117" s="61"/>
      <c r="H117" s="61"/>
      <c r="I117" s="58"/>
    </row>
    <row r="118" spans="1:9" s="49" customFormat="1" ht="17.25">
      <c r="A118" s="41"/>
      <c r="B118" s="142" t="s">
        <v>68</v>
      </c>
      <c r="C118" s="68" t="s">
        <v>33</v>
      </c>
      <c r="D118" s="69">
        <v>1</v>
      </c>
      <c r="E118" s="70"/>
      <c r="F118" s="81">
        <f>SUM(D118*E118)</f>
        <v>0</v>
      </c>
      <c r="G118" s="61"/>
      <c r="H118" s="61"/>
      <c r="I118" s="58"/>
    </row>
    <row r="119" spans="1:9" s="49" customFormat="1" ht="17.25">
      <c r="A119" s="41"/>
      <c r="B119" s="142"/>
      <c r="C119" s="68"/>
      <c r="D119" s="69"/>
      <c r="E119" s="70"/>
      <c r="F119" s="81"/>
      <c r="G119" s="61"/>
      <c r="H119" s="61"/>
      <c r="I119" s="58"/>
    </row>
    <row r="120" spans="1:9" s="49" customFormat="1" ht="48">
      <c r="A120" s="41">
        <f>MAX(A115:A116)+0.01</f>
        <v>2.0599999999999987</v>
      </c>
      <c r="B120" s="67" t="s">
        <v>69</v>
      </c>
      <c r="C120" s="68"/>
      <c r="D120" s="143"/>
      <c r="E120" s="144"/>
      <c r="F120" s="145"/>
      <c r="G120" s="61"/>
      <c r="H120" s="61"/>
      <c r="I120" s="58"/>
    </row>
    <row r="121" spans="1:9" s="49" customFormat="1" ht="17.25">
      <c r="A121" s="41"/>
      <c r="B121" s="142" t="s">
        <v>68</v>
      </c>
      <c r="C121" s="68" t="s">
        <v>33</v>
      </c>
      <c r="D121" s="143">
        <v>1</v>
      </c>
      <c r="E121" s="144"/>
      <c r="F121" s="145">
        <f>SUM(D121*E121)</f>
        <v>0</v>
      </c>
      <c r="G121" s="61"/>
      <c r="H121" s="61"/>
      <c r="I121" s="58"/>
    </row>
    <row r="122" spans="1:9" s="49" customFormat="1" ht="17.25">
      <c r="A122" s="41"/>
      <c r="B122" s="67"/>
      <c r="C122" s="68"/>
      <c r="D122" s="69"/>
      <c r="E122" s="70"/>
      <c r="F122" s="74"/>
      <c r="G122" s="61"/>
      <c r="H122" s="61"/>
      <c r="I122" s="58"/>
    </row>
    <row r="123" spans="1:9" s="49" customFormat="1" ht="120">
      <c r="A123" s="41">
        <f>MAX(A117:A120)+0.01</f>
        <v>2.0699999999999985</v>
      </c>
      <c r="B123" s="67" t="s">
        <v>70</v>
      </c>
      <c r="C123" s="68"/>
      <c r="D123" s="69"/>
      <c r="E123" s="70"/>
      <c r="F123" s="74"/>
      <c r="G123" s="61"/>
      <c r="H123" s="61"/>
      <c r="I123" s="58"/>
    </row>
    <row r="124" spans="1:9" s="49" customFormat="1" ht="17.25">
      <c r="A124" s="41"/>
      <c r="B124" s="67"/>
      <c r="C124" s="68" t="s">
        <v>33</v>
      </c>
      <c r="D124" s="143">
        <v>1</v>
      </c>
      <c r="E124" s="144"/>
      <c r="F124" s="145">
        <f>SUM(D124*E124)</f>
        <v>0</v>
      </c>
      <c r="G124" s="61"/>
      <c r="H124" s="61"/>
      <c r="I124" s="58"/>
    </row>
    <row r="125" spans="1:9" s="49" customFormat="1" ht="17.25">
      <c r="A125" s="41"/>
      <c r="B125" s="67"/>
      <c r="C125" s="68"/>
      <c r="D125" s="69"/>
      <c r="E125" s="70"/>
      <c r="F125" s="74"/>
      <c r="G125" s="61"/>
      <c r="H125" s="61"/>
      <c r="I125" s="58"/>
    </row>
    <row r="126" spans="1:9" s="49" customFormat="1" ht="192">
      <c r="A126" s="41">
        <f>MAX(A121:A124)+0.01</f>
        <v>2.0799999999999983</v>
      </c>
      <c r="B126" s="67" t="s">
        <v>150</v>
      </c>
      <c r="C126" s="68"/>
      <c r="D126" s="69"/>
      <c r="E126" s="73"/>
      <c r="F126" s="74"/>
      <c r="G126" s="61"/>
      <c r="H126" s="61"/>
      <c r="I126" s="58"/>
    </row>
    <row r="127" spans="1:9" s="49" customFormat="1" ht="17.25">
      <c r="A127" s="41"/>
      <c r="B127" s="72"/>
      <c r="C127" s="68" t="s">
        <v>33</v>
      </c>
      <c r="D127" s="143">
        <v>1</v>
      </c>
      <c r="E127" s="144"/>
      <c r="F127" s="145">
        <f>SUM(D127*E127)</f>
        <v>0</v>
      </c>
      <c r="G127" s="61"/>
      <c r="H127" s="61"/>
      <c r="I127" s="58"/>
    </row>
    <row r="128" spans="1:9" s="49" customFormat="1" ht="17.25">
      <c r="A128" s="41"/>
      <c r="B128" s="72"/>
      <c r="C128" s="68"/>
      <c r="D128" s="69"/>
      <c r="E128" s="73"/>
      <c r="F128" s="74"/>
      <c r="G128" s="61"/>
      <c r="H128" s="61"/>
      <c r="I128" s="58"/>
    </row>
    <row r="129" spans="1:9" s="49" customFormat="1" ht="180">
      <c r="A129" s="41">
        <f>MAX(A126:A126)+0.01</f>
        <v>2.0899999999999981</v>
      </c>
      <c r="B129" s="67" t="s">
        <v>147</v>
      </c>
      <c r="C129" s="68"/>
      <c r="D129" s="69"/>
      <c r="E129" s="73"/>
      <c r="F129" s="74"/>
      <c r="G129" s="61"/>
      <c r="H129" s="61"/>
      <c r="I129" s="58"/>
    </row>
    <row r="130" spans="1:9" s="49" customFormat="1" ht="17.25">
      <c r="A130" s="41"/>
      <c r="B130" s="72"/>
      <c r="C130" s="68" t="s">
        <v>33</v>
      </c>
      <c r="D130" s="143">
        <v>1</v>
      </c>
      <c r="E130" s="144"/>
      <c r="F130" s="145">
        <f>SUM(D130*E130)</f>
        <v>0</v>
      </c>
      <c r="G130" s="61"/>
      <c r="H130" s="61"/>
      <c r="I130" s="58"/>
    </row>
    <row r="131" spans="1:9" s="49" customFormat="1" ht="17.25">
      <c r="A131" s="41"/>
      <c r="B131" s="146"/>
      <c r="C131" s="68"/>
      <c r="D131" s="69"/>
      <c r="E131" s="147"/>
      <c r="F131" s="71"/>
      <c r="G131" s="61"/>
      <c r="H131" s="61"/>
      <c r="I131" s="58"/>
    </row>
    <row r="132" spans="1:9" s="49" customFormat="1" ht="24">
      <c r="A132" s="41">
        <f>MAX(A127:A129)+0.01</f>
        <v>2.0999999999999979</v>
      </c>
      <c r="B132" s="67" t="s">
        <v>71</v>
      </c>
      <c r="C132" s="68"/>
      <c r="D132" s="69"/>
      <c r="E132" s="70"/>
      <c r="F132" s="81"/>
      <c r="G132" s="61"/>
      <c r="H132" s="61"/>
      <c r="I132" s="58"/>
    </row>
    <row r="133" spans="1:9" s="49" customFormat="1" ht="17.25">
      <c r="A133" s="41"/>
      <c r="B133" s="67" t="s">
        <v>40</v>
      </c>
      <c r="C133" s="68" t="s">
        <v>33</v>
      </c>
      <c r="D133" s="69">
        <v>2</v>
      </c>
      <c r="E133" s="70"/>
      <c r="F133" s="81">
        <f>SUM(D133*E133)</f>
        <v>0</v>
      </c>
      <c r="G133" s="61"/>
      <c r="H133" s="61"/>
      <c r="I133" s="58"/>
    </row>
    <row r="134" spans="1:9" s="49" customFormat="1" ht="17.25">
      <c r="A134" s="41"/>
      <c r="B134" s="67"/>
      <c r="C134" s="68"/>
      <c r="D134" s="69"/>
      <c r="E134" s="70"/>
      <c r="F134" s="81"/>
      <c r="G134" s="61"/>
      <c r="H134" s="61"/>
      <c r="I134" s="58"/>
    </row>
    <row r="135" spans="1:9" s="49" customFormat="1" ht="14.25" customHeight="1">
      <c r="A135" s="41">
        <f>MAX(A130:A132)+0.01</f>
        <v>2.1099999999999977</v>
      </c>
      <c r="B135" s="67" t="s">
        <v>72</v>
      </c>
      <c r="C135" s="68"/>
      <c r="D135" s="69"/>
      <c r="E135" s="70"/>
      <c r="F135" s="71"/>
      <c r="G135" s="61"/>
      <c r="H135" s="61"/>
      <c r="I135" s="58"/>
    </row>
    <row r="136" spans="1:9" s="49" customFormat="1" ht="17.25">
      <c r="A136" s="41"/>
      <c r="B136" s="67" t="s">
        <v>73</v>
      </c>
      <c r="C136" s="68" t="s">
        <v>33</v>
      </c>
      <c r="D136" s="69">
        <v>1</v>
      </c>
      <c r="E136" s="70"/>
      <c r="F136" s="74">
        <f>E136*D136</f>
        <v>0</v>
      </c>
      <c r="G136" s="61"/>
      <c r="H136" s="61"/>
      <c r="I136" s="58"/>
    </row>
    <row r="137" spans="1:9" s="49" customFormat="1" ht="17.25">
      <c r="A137" s="41"/>
      <c r="B137" s="67" t="s">
        <v>74</v>
      </c>
      <c r="C137" s="68" t="s">
        <v>33</v>
      </c>
      <c r="D137" s="69">
        <v>1</v>
      </c>
      <c r="E137" s="70"/>
      <c r="F137" s="74">
        <f>E137*D137</f>
        <v>0</v>
      </c>
      <c r="G137" s="61"/>
      <c r="H137" s="61"/>
      <c r="I137" s="58"/>
    </row>
    <row r="138" spans="1:9" s="49" customFormat="1" ht="17.25">
      <c r="A138" s="41"/>
      <c r="B138" s="67"/>
      <c r="C138" s="68"/>
      <c r="D138" s="69"/>
      <c r="E138" s="70"/>
      <c r="F138" s="81"/>
      <c r="G138" s="61"/>
      <c r="H138" s="61"/>
      <c r="I138" s="58"/>
    </row>
    <row r="139" spans="1:9" s="49" customFormat="1" ht="24">
      <c r="A139" s="41">
        <f>MAX(A134:A136)+0.01</f>
        <v>2.1199999999999974</v>
      </c>
      <c r="B139" s="67" t="s">
        <v>75</v>
      </c>
      <c r="C139" s="68"/>
      <c r="D139" s="69"/>
      <c r="E139" s="70"/>
      <c r="F139" s="81"/>
      <c r="G139" s="61"/>
      <c r="H139" s="61"/>
      <c r="I139" s="58"/>
    </row>
    <row r="140" spans="1:9" s="49" customFormat="1" ht="17.25">
      <c r="A140" s="41"/>
      <c r="B140" s="67"/>
      <c r="C140" s="68" t="s">
        <v>33</v>
      </c>
      <c r="D140" s="69">
        <v>1</v>
      </c>
      <c r="E140" s="70"/>
      <c r="F140" s="81">
        <f>SUM(D140*E140)</f>
        <v>0</v>
      </c>
      <c r="G140" s="61"/>
      <c r="H140" s="61"/>
      <c r="I140" s="58"/>
    </row>
    <row r="141" spans="1:9" s="49" customFormat="1" ht="17.25">
      <c r="A141" s="41"/>
      <c r="B141" s="62"/>
      <c r="C141" s="37"/>
      <c r="D141" s="50"/>
      <c r="E141" s="39"/>
      <c r="F141" s="39"/>
      <c r="G141" s="61"/>
      <c r="H141" s="61"/>
      <c r="I141" s="58"/>
    </row>
    <row r="142" spans="1:9" s="44" customFormat="1" ht="17.25" customHeight="1">
      <c r="A142" s="106"/>
      <c r="B142" s="117"/>
      <c r="C142" s="65"/>
      <c r="D142" s="65"/>
      <c r="E142" s="63" t="s">
        <v>22</v>
      </c>
      <c r="F142" s="55">
        <f>SUM(F94:F141)</f>
        <v>0</v>
      </c>
      <c r="G142" s="59"/>
      <c r="H142" s="59"/>
      <c r="I142" s="60"/>
    </row>
    <row r="143" spans="1:9" s="26" customFormat="1" ht="17.25">
      <c r="A143" s="27"/>
      <c r="B143" s="118"/>
      <c r="C143" s="49"/>
      <c r="D143" s="51"/>
      <c r="E143" s="52"/>
      <c r="F143" s="53"/>
      <c r="G143" s="57"/>
      <c r="H143" s="57"/>
      <c r="I143" s="58"/>
    </row>
    <row r="144" spans="1:9" s="26" customFormat="1" ht="17.25">
      <c r="A144" s="27"/>
      <c r="B144" s="118"/>
      <c r="C144" s="49"/>
      <c r="D144" s="51"/>
      <c r="E144" s="52"/>
      <c r="F144" s="53"/>
      <c r="G144" s="57"/>
      <c r="H144" s="57"/>
      <c r="I144" s="58"/>
    </row>
    <row r="145" spans="1:9" s="26" customFormat="1" ht="17.25">
      <c r="A145" s="27"/>
      <c r="B145" s="118"/>
      <c r="C145" s="49"/>
      <c r="D145" s="51"/>
      <c r="E145" s="52"/>
      <c r="F145" s="53"/>
      <c r="G145" s="57"/>
      <c r="H145" s="57"/>
      <c r="I145" s="58"/>
    </row>
    <row r="146" spans="1:9" s="26" customFormat="1" ht="17.25">
      <c r="A146" s="27"/>
      <c r="B146" s="118"/>
      <c r="C146" s="49"/>
      <c r="D146" s="51"/>
      <c r="E146" s="52"/>
      <c r="F146" s="53"/>
      <c r="G146" s="57"/>
      <c r="H146" s="57"/>
      <c r="I146" s="58"/>
    </row>
    <row r="147" spans="1:9" s="26" customFormat="1" ht="17.25">
      <c r="A147" s="27"/>
      <c r="B147" s="118"/>
      <c r="C147" s="49"/>
      <c r="D147" s="51"/>
      <c r="E147" s="52"/>
      <c r="F147" s="53"/>
      <c r="G147" s="57"/>
      <c r="H147" s="57"/>
      <c r="I147" s="58"/>
    </row>
    <row r="148" spans="1:9" s="26" customFormat="1" ht="17.25">
      <c r="A148" s="27"/>
      <c r="B148" s="118"/>
      <c r="C148" s="49"/>
      <c r="D148" s="51"/>
      <c r="E148" s="52"/>
      <c r="F148" s="53"/>
      <c r="G148" s="57"/>
      <c r="H148" s="57"/>
      <c r="I148" s="58"/>
    </row>
    <row r="149" spans="1:9" ht="15" thickBot="1">
      <c r="A149" s="31">
        <v>3</v>
      </c>
      <c r="B149" s="113" t="s">
        <v>12</v>
      </c>
      <c r="C149" s="32"/>
      <c r="D149" s="33"/>
      <c r="E149" s="34"/>
      <c r="F149" s="35"/>
    </row>
    <row r="150" spans="1:9">
      <c r="A150" s="36"/>
      <c r="B150" s="114"/>
      <c r="C150" s="37"/>
      <c r="D150" s="38"/>
      <c r="E150" s="39"/>
      <c r="F150" s="40"/>
    </row>
    <row r="151" spans="1:9" ht="36">
      <c r="A151" s="41">
        <f>MAX(A142:A150)+0.01</f>
        <v>3.01</v>
      </c>
      <c r="B151" s="67" t="s">
        <v>54</v>
      </c>
      <c r="C151" s="68"/>
      <c r="D151" s="69"/>
      <c r="E151" s="70"/>
      <c r="F151" s="71"/>
    </row>
    <row r="152" spans="1:9">
      <c r="A152" s="41"/>
      <c r="B152" s="142" t="s">
        <v>58</v>
      </c>
      <c r="C152" s="68" t="s">
        <v>32</v>
      </c>
      <c r="D152" s="69">
        <v>8</v>
      </c>
      <c r="E152" s="73"/>
      <c r="F152" s="74">
        <f>E152*D152</f>
        <v>0</v>
      </c>
    </row>
    <row r="153" spans="1:9">
      <c r="A153" s="46"/>
      <c r="B153" s="142" t="s">
        <v>76</v>
      </c>
      <c r="C153" s="68" t="s">
        <v>32</v>
      </c>
      <c r="D153" s="69">
        <v>16</v>
      </c>
      <c r="E153" s="73"/>
      <c r="F153" s="74">
        <f>E153*D153</f>
        <v>0</v>
      </c>
    </row>
    <row r="154" spans="1:9">
      <c r="A154" s="46"/>
      <c r="B154" s="142" t="s">
        <v>79</v>
      </c>
      <c r="C154" s="68" t="s">
        <v>32</v>
      </c>
      <c r="D154" s="69">
        <v>8</v>
      </c>
      <c r="E154" s="73"/>
      <c r="F154" s="74">
        <f>E154*D154</f>
        <v>0</v>
      </c>
    </row>
    <row r="155" spans="1:9">
      <c r="A155" s="46"/>
      <c r="B155" s="142"/>
      <c r="C155" s="68"/>
      <c r="D155" s="69"/>
      <c r="E155" s="73"/>
      <c r="F155" s="74"/>
    </row>
    <row r="156" spans="1:9" ht="24">
      <c r="A156" s="41">
        <f>MAX(A150:A153)+0.01</f>
        <v>3.0199999999999996</v>
      </c>
      <c r="B156" s="67" t="s">
        <v>59</v>
      </c>
      <c r="C156" s="68"/>
      <c r="D156" s="69"/>
      <c r="E156" s="70"/>
      <c r="F156" s="71"/>
    </row>
    <row r="157" spans="1:9">
      <c r="A157" s="41"/>
      <c r="B157" s="142" t="s">
        <v>58</v>
      </c>
      <c r="C157" s="68" t="s">
        <v>33</v>
      </c>
      <c r="D157" s="69">
        <v>6</v>
      </c>
      <c r="E157" s="73"/>
      <c r="F157" s="74">
        <f>E157*D157</f>
        <v>0</v>
      </c>
    </row>
    <row r="158" spans="1:9">
      <c r="A158" s="41"/>
      <c r="B158" s="142" t="s">
        <v>76</v>
      </c>
      <c r="C158" s="68" t="s">
        <v>33</v>
      </c>
      <c r="D158" s="69">
        <v>5</v>
      </c>
      <c r="E158" s="73"/>
      <c r="F158" s="74">
        <f>E158*D158</f>
        <v>0</v>
      </c>
    </row>
    <row r="159" spans="1:9">
      <c r="A159" s="41"/>
      <c r="B159" s="142" t="s">
        <v>79</v>
      </c>
      <c r="C159" s="68" t="s">
        <v>33</v>
      </c>
      <c r="D159" s="69">
        <v>5</v>
      </c>
      <c r="E159" s="73"/>
      <c r="F159" s="74">
        <f>E159*D159</f>
        <v>0</v>
      </c>
    </row>
    <row r="160" spans="1:9">
      <c r="A160" s="41"/>
      <c r="B160" s="62"/>
      <c r="C160" s="37"/>
      <c r="D160" s="50"/>
      <c r="E160" s="39"/>
      <c r="F160" s="39"/>
    </row>
    <row r="161" spans="1:6" ht="14.25" customHeight="1">
      <c r="A161" s="41">
        <f>MAX(A153:A160)+0.01</f>
        <v>3.0299999999999994</v>
      </c>
      <c r="B161" s="67" t="s">
        <v>60</v>
      </c>
      <c r="C161" s="68"/>
      <c r="D161" s="69"/>
      <c r="E161" s="70"/>
      <c r="F161" s="71"/>
    </row>
    <row r="162" spans="1:6">
      <c r="A162" s="41"/>
      <c r="B162" s="72" t="s">
        <v>77</v>
      </c>
      <c r="C162" s="68" t="s">
        <v>33</v>
      </c>
      <c r="D162" s="69">
        <v>2</v>
      </c>
      <c r="E162" s="73"/>
      <c r="F162" s="74">
        <f>E162*D162</f>
        <v>0</v>
      </c>
    </row>
    <row r="163" spans="1:6">
      <c r="A163" s="41"/>
      <c r="B163" s="72" t="s">
        <v>81</v>
      </c>
      <c r="C163" s="68" t="s">
        <v>33</v>
      </c>
      <c r="D163" s="69">
        <v>3</v>
      </c>
      <c r="E163" s="73"/>
      <c r="F163" s="74">
        <f>E163*D163</f>
        <v>0</v>
      </c>
    </row>
    <row r="164" spans="1:6">
      <c r="A164" s="41"/>
      <c r="B164" s="72"/>
      <c r="C164" s="68"/>
      <c r="D164" s="69"/>
      <c r="E164" s="73"/>
      <c r="F164" s="74"/>
    </row>
    <row r="165" spans="1:6" ht="14.25" customHeight="1">
      <c r="A165" s="41">
        <f>MAX(A157:A163)+0.01</f>
        <v>3.0399999999999991</v>
      </c>
      <c r="B165" s="67" t="s">
        <v>63</v>
      </c>
      <c r="C165" s="68"/>
      <c r="D165" s="69"/>
      <c r="E165" s="70"/>
      <c r="F165" s="71"/>
    </row>
    <row r="166" spans="1:6">
      <c r="A166" s="41"/>
      <c r="B166" s="72" t="s">
        <v>78</v>
      </c>
      <c r="C166" s="68" t="s">
        <v>33</v>
      </c>
      <c r="D166" s="69">
        <v>2</v>
      </c>
      <c r="E166" s="73"/>
      <c r="F166" s="74">
        <f>E166*D166</f>
        <v>0</v>
      </c>
    </row>
    <row r="167" spans="1:6">
      <c r="A167" s="41"/>
      <c r="B167" s="72" t="s">
        <v>80</v>
      </c>
      <c r="C167" s="68" t="s">
        <v>33</v>
      </c>
      <c r="D167" s="69">
        <v>2</v>
      </c>
      <c r="E167" s="73"/>
      <c r="F167" s="74">
        <f>E167*D167</f>
        <v>0</v>
      </c>
    </row>
    <row r="168" spans="1:6">
      <c r="A168" s="41"/>
      <c r="B168" s="72"/>
      <c r="C168" s="68"/>
      <c r="D168" s="69"/>
      <c r="E168" s="73"/>
      <c r="F168" s="74"/>
    </row>
    <row r="169" spans="1:6" ht="14.25" customHeight="1">
      <c r="A169" s="41">
        <f>MAX(A161:A168)+0.01</f>
        <v>3.0499999999999989</v>
      </c>
      <c r="B169" s="67" t="s">
        <v>60</v>
      </c>
      <c r="C169" s="68"/>
      <c r="D169" s="69"/>
      <c r="E169" s="70"/>
      <c r="F169" s="71"/>
    </row>
    <row r="170" spans="1:6">
      <c r="A170" s="41"/>
      <c r="B170" s="72" t="s">
        <v>81</v>
      </c>
      <c r="C170" s="68" t="s">
        <v>33</v>
      </c>
      <c r="D170" s="69">
        <v>3</v>
      </c>
      <c r="E170" s="73"/>
      <c r="F170" s="74">
        <f>E170*D170</f>
        <v>0</v>
      </c>
    </row>
    <row r="171" spans="1:6">
      <c r="A171" s="41"/>
      <c r="B171" s="72"/>
      <c r="C171" s="68"/>
      <c r="D171" s="69"/>
      <c r="E171" s="73"/>
      <c r="F171" s="74"/>
    </row>
    <row r="172" spans="1:6" ht="72">
      <c r="A172" s="41">
        <f>MAX(A169:A171)+0.01</f>
        <v>3.0599999999999987</v>
      </c>
      <c r="B172" s="67" t="s">
        <v>66</v>
      </c>
      <c r="C172" s="68"/>
      <c r="D172" s="69"/>
      <c r="E172" s="70"/>
      <c r="F172" s="81"/>
    </row>
    <row r="173" spans="1:6">
      <c r="A173" s="41"/>
      <c r="B173" s="142" t="s">
        <v>68</v>
      </c>
      <c r="C173" s="68" t="s">
        <v>33</v>
      </c>
      <c r="D173" s="69">
        <v>4</v>
      </c>
      <c r="E173" s="70"/>
      <c r="F173" s="81">
        <f>SUM(D173*E173)</f>
        <v>0</v>
      </c>
    </row>
    <row r="174" spans="1:6">
      <c r="A174" s="41"/>
      <c r="B174" s="142" t="s">
        <v>82</v>
      </c>
      <c r="C174" s="68" t="s">
        <v>33</v>
      </c>
      <c r="D174" s="69">
        <v>3</v>
      </c>
      <c r="E174" s="70"/>
      <c r="F174" s="81">
        <f>SUM(D174*E174)</f>
        <v>0</v>
      </c>
    </row>
    <row r="175" spans="1:6">
      <c r="A175" s="41"/>
      <c r="B175" s="142"/>
      <c r="C175" s="68"/>
      <c r="D175" s="69"/>
      <c r="E175" s="70"/>
      <c r="F175" s="81"/>
    </row>
    <row r="176" spans="1:6" ht="48">
      <c r="A176" s="41">
        <f>MAX(A171:A175)+0.01</f>
        <v>3.0699999999999985</v>
      </c>
      <c r="B176" s="67" t="s">
        <v>69</v>
      </c>
      <c r="C176" s="68"/>
      <c r="D176" s="143"/>
      <c r="E176" s="144"/>
      <c r="F176" s="145"/>
    </row>
    <row r="177" spans="1:6">
      <c r="A177" s="41"/>
      <c r="B177" s="142" t="s">
        <v>82</v>
      </c>
      <c r="C177" s="68" t="s">
        <v>33</v>
      </c>
      <c r="D177" s="143">
        <v>3</v>
      </c>
      <c r="E177" s="144"/>
      <c r="F177" s="145">
        <f>SUM(D177*E177)</f>
        <v>0</v>
      </c>
    </row>
    <row r="178" spans="1:6">
      <c r="A178" s="41"/>
      <c r="B178" s="142"/>
      <c r="C178" s="68"/>
      <c r="D178" s="69"/>
      <c r="E178" s="147"/>
      <c r="F178" s="81"/>
    </row>
    <row r="179" spans="1:6" ht="120">
      <c r="A179" s="41">
        <f>MAX(A174:A178)+0.01</f>
        <v>3.0799999999999983</v>
      </c>
      <c r="B179" s="67" t="s">
        <v>83</v>
      </c>
      <c r="C179" s="68"/>
      <c r="D179" s="69"/>
      <c r="E179" s="147"/>
      <c r="F179" s="81"/>
    </row>
    <row r="180" spans="1:6">
      <c r="A180" s="41"/>
      <c r="B180" s="142" t="s">
        <v>82</v>
      </c>
      <c r="C180" s="68" t="s">
        <v>33</v>
      </c>
      <c r="D180" s="143">
        <v>2</v>
      </c>
      <c r="E180" s="144"/>
      <c r="F180" s="145">
        <f>SUM(D180*E180)</f>
        <v>0</v>
      </c>
    </row>
    <row r="181" spans="1:6">
      <c r="A181" s="41"/>
      <c r="B181" s="148"/>
      <c r="C181" s="68"/>
      <c r="D181" s="69"/>
      <c r="E181" s="147"/>
      <c r="F181" s="81"/>
    </row>
    <row r="182" spans="1:6" ht="24">
      <c r="A182" s="41">
        <f>MAX(A177:A181)+0.01</f>
        <v>3.0899999999999981</v>
      </c>
      <c r="B182" s="67" t="s">
        <v>71</v>
      </c>
      <c r="C182" s="68"/>
      <c r="D182" s="69"/>
      <c r="E182" s="70"/>
      <c r="F182" s="81"/>
    </row>
    <row r="183" spans="1:6">
      <c r="A183" s="41"/>
      <c r="B183" s="67" t="s">
        <v>40</v>
      </c>
      <c r="C183" s="68" t="s">
        <v>33</v>
      </c>
      <c r="D183" s="69">
        <v>2</v>
      </c>
      <c r="E183" s="70"/>
      <c r="F183" s="81">
        <f>SUM(D183*E183)</f>
        <v>0</v>
      </c>
    </row>
    <row r="184" spans="1:6">
      <c r="A184" s="41"/>
      <c r="B184" s="67"/>
      <c r="C184" s="68"/>
      <c r="D184" s="69"/>
      <c r="E184" s="70"/>
      <c r="F184" s="81"/>
    </row>
    <row r="185" spans="1:6" ht="24">
      <c r="A185" s="41">
        <f>MAX(A180:A183)+0.01</f>
        <v>3.0999999999999979</v>
      </c>
      <c r="B185" s="67" t="s">
        <v>75</v>
      </c>
      <c r="C185" s="68"/>
      <c r="D185" s="69"/>
      <c r="E185" s="70"/>
      <c r="F185" s="81"/>
    </row>
    <row r="186" spans="1:6">
      <c r="A186" s="41"/>
      <c r="B186" s="67"/>
      <c r="C186" s="68" t="s">
        <v>33</v>
      </c>
      <c r="D186" s="69">
        <v>1</v>
      </c>
      <c r="E186" s="70"/>
      <c r="F186" s="81">
        <f>SUM(D186*E186)</f>
        <v>0</v>
      </c>
    </row>
    <row r="187" spans="1:6">
      <c r="A187" s="41"/>
      <c r="B187" s="62"/>
      <c r="C187" s="37"/>
      <c r="D187" s="50"/>
      <c r="E187" s="39"/>
      <c r="F187" s="39"/>
    </row>
    <row r="188" spans="1:6">
      <c r="A188" s="106"/>
      <c r="B188" s="117"/>
      <c r="C188" s="65"/>
      <c r="D188" s="65"/>
      <c r="E188" s="63" t="s">
        <v>23</v>
      </c>
      <c r="F188" s="55">
        <f>SUM(F152:F186)</f>
        <v>0</v>
      </c>
    </row>
    <row r="194" spans="1:6" ht="15" thickBot="1">
      <c r="A194" s="31">
        <v>4</v>
      </c>
      <c r="B194" s="113" t="s">
        <v>13</v>
      </c>
      <c r="C194" s="32"/>
      <c r="D194" s="33"/>
      <c r="E194" s="34"/>
      <c r="F194" s="35"/>
    </row>
    <row r="195" spans="1:6">
      <c r="A195" s="36"/>
      <c r="B195" s="114"/>
      <c r="C195" s="37"/>
      <c r="D195" s="38"/>
      <c r="E195" s="39"/>
      <c r="F195" s="40"/>
    </row>
    <row r="196" spans="1:6" ht="36">
      <c r="A196" s="41">
        <f>MAX(A188:A195)+0.01</f>
        <v>4.01</v>
      </c>
      <c r="B196" s="67" t="s">
        <v>84</v>
      </c>
      <c r="C196" s="68"/>
      <c r="D196" s="149"/>
      <c r="E196" s="70"/>
      <c r="F196" s="71"/>
    </row>
    <row r="197" spans="1:6">
      <c r="A197" s="41"/>
      <c r="B197" s="142" t="s">
        <v>76</v>
      </c>
      <c r="C197" s="68" t="s">
        <v>32</v>
      </c>
      <c r="D197" s="69">
        <v>15</v>
      </c>
      <c r="E197" s="73"/>
      <c r="F197" s="74">
        <f>E197*D197</f>
        <v>0</v>
      </c>
    </row>
    <row r="198" spans="1:6">
      <c r="A198" s="41"/>
      <c r="B198" s="142" t="s">
        <v>85</v>
      </c>
      <c r="C198" s="68" t="s">
        <v>32</v>
      </c>
      <c r="D198" s="69">
        <v>6</v>
      </c>
      <c r="E198" s="73"/>
      <c r="F198" s="74">
        <f>E198*D198</f>
        <v>0</v>
      </c>
    </row>
    <row r="199" spans="1:6" ht="17.25">
      <c r="A199" s="46"/>
      <c r="B199" s="116"/>
      <c r="C199" s="37"/>
      <c r="D199" s="38"/>
      <c r="E199" s="40"/>
      <c r="F199" s="40"/>
    </row>
    <row r="200" spans="1:6" ht="14.25" customHeight="1">
      <c r="A200" s="41">
        <f>MAX(A195:A199)+0.01</f>
        <v>4.0199999999999996</v>
      </c>
      <c r="B200" s="150" t="s">
        <v>156</v>
      </c>
      <c r="C200" s="68"/>
      <c r="D200" s="149"/>
      <c r="E200" s="70"/>
      <c r="F200" s="81"/>
    </row>
    <row r="201" spans="1:6">
      <c r="A201" s="41"/>
      <c r="B201" s="150" t="s">
        <v>86</v>
      </c>
      <c r="C201" s="68" t="s">
        <v>33</v>
      </c>
      <c r="D201" s="149">
        <v>3</v>
      </c>
      <c r="E201" s="70"/>
      <c r="F201" s="81">
        <f>SUM(D201*E201)</f>
        <v>0</v>
      </c>
    </row>
    <row r="202" spans="1:6">
      <c r="A202" s="41"/>
      <c r="B202" s="62"/>
      <c r="C202" s="37"/>
      <c r="D202" s="50"/>
      <c r="E202" s="39"/>
      <c r="F202" s="39"/>
    </row>
    <row r="203" spans="1:6" ht="24">
      <c r="A203" s="41">
        <f>MAX(A199:A202)+0.01</f>
        <v>4.0299999999999994</v>
      </c>
      <c r="B203" s="67" t="s">
        <v>154</v>
      </c>
      <c r="C203" s="68"/>
      <c r="D203" s="69"/>
      <c r="E203" s="70"/>
      <c r="F203" s="71"/>
    </row>
    <row r="204" spans="1:6">
      <c r="A204" s="41"/>
      <c r="B204" s="72" t="s">
        <v>149</v>
      </c>
      <c r="C204" s="68" t="s">
        <v>33</v>
      </c>
      <c r="D204" s="69">
        <v>3</v>
      </c>
      <c r="E204" s="73"/>
      <c r="F204" s="74">
        <f>E204*D204</f>
        <v>0</v>
      </c>
    </row>
    <row r="205" spans="1:6">
      <c r="A205" s="41"/>
      <c r="B205" s="72" t="s">
        <v>148</v>
      </c>
      <c r="C205" s="68" t="s">
        <v>33</v>
      </c>
      <c r="D205" s="69">
        <v>3</v>
      </c>
      <c r="E205" s="73"/>
      <c r="F205" s="74">
        <f>E205*D205</f>
        <v>0</v>
      </c>
    </row>
    <row r="206" spans="1:6">
      <c r="A206" s="41"/>
      <c r="B206" s="72" t="s">
        <v>87</v>
      </c>
      <c r="C206" s="68" t="s">
        <v>33</v>
      </c>
      <c r="D206" s="69">
        <v>3</v>
      </c>
      <c r="E206" s="73"/>
      <c r="F206" s="74">
        <f>E206*D206</f>
        <v>0</v>
      </c>
    </row>
    <row r="207" spans="1:6">
      <c r="A207" s="41"/>
      <c r="B207" s="148"/>
      <c r="C207" s="68"/>
      <c r="D207" s="149"/>
      <c r="E207" s="70"/>
      <c r="F207" s="71"/>
    </row>
    <row r="208" spans="1:6">
      <c r="A208" s="41">
        <f>MAX(A202:A207)+0.01</f>
        <v>4.0399999999999991</v>
      </c>
      <c r="B208" s="67" t="s">
        <v>88</v>
      </c>
      <c r="C208" s="68"/>
      <c r="D208" s="69"/>
      <c r="E208" s="70"/>
      <c r="F208" s="71"/>
    </row>
    <row r="209" spans="1:6">
      <c r="A209" s="41"/>
      <c r="B209" s="67" t="s">
        <v>89</v>
      </c>
      <c r="C209" s="68" t="s">
        <v>33</v>
      </c>
      <c r="D209" s="69">
        <v>3</v>
      </c>
      <c r="E209" s="70"/>
      <c r="F209" s="74">
        <f>E209*D209</f>
        <v>0</v>
      </c>
    </row>
    <row r="210" spans="1:6">
      <c r="A210" s="41"/>
      <c r="B210" s="119"/>
      <c r="C210" s="68"/>
      <c r="D210" s="69"/>
      <c r="E210" s="70"/>
      <c r="F210" s="71"/>
    </row>
    <row r="211" spans="1:6">
      <c r="A211" s="41">
        <f>MAX(A207:A210)+0.01</f>
        <v>4.0499999999999989</v>
      </c>
      <c r="B211" s="67" t="s">
        <v>72</v>
      </c>
      <c r="C211" s="68"/>
      <c r="D211" s="69"/>
      <c r="E211" s="70"/>
      <c r="F211" s="71"/>
    </row>
    <row r="212" spans="1:6">
      <c r="A212" s="41"/>
      <c r="B212" s="67" t="s">
        <v>73</v>
      </c>
      <c r="C212" s="68" t="s">
        <v>33</v>
      </c>
      <c r="D212" s="69">
        <v>3</v>
      </c>
      <c r="E212" s="70"/>
      <c r="F212" s="74">
        <f>E212*D212</f>
        <v>0</v>
      </c>
    </row>
    <row r="213" spans="1:6">
      <c r="A213" s="41"/>
      <c r="B213" s="119"/>
      <c r="C213" s="68"/>
      <c r="D213" s="69"/>
      <c r="E213" s="70"/>
      <c r="F213" s="71"/>
    </row>
    <row r="214" spans="1:6" ht="72">
      <c r="A214" s="41">
        <f>MAX(A208:A213)+0.01</f>
        <v>4.0599999999999987</v>
      </c>
      <c r="B214" s="67" t="s">
        <v>66</v>
      </c>
      <c r="C214" s="68"/>
      <c r="D214" s="69"/>
      <c r="E214" s="70"/>
      <c r="F214" s="81"/>
    </row>
    <row r="215" spans="1:6">
      <c r="A215" s="41"/>
      <c r="B215" s="142" t="s">
        <v>93</v>
      </c>
      <c r="C215" s="68" t="s">
        <v>33</v>
      </c>
      <c r="D215" s="69">
        <v>3</v>
      </c>
      <c r="E215" s="70"/>
      <c r="F215" s="81">
        <f>SUM(D215*E215)</f>
        <v>0</v>
      </c>
    </row>
    <row r="216" spans="1:6">
      <c r="A216" s="41"/>
      <c r="B216" s="142"/>
      <c r="C216" s="68"/>
      <c r="D216" s="69"/>
      <c r="E216" s="70"/>
      <c r="F216" s="81"/>
    </row>
    <row r="217" spans="1:6">
      <c r="A217" s="41">
        <f>MAX(A208:A215)+0.01</f>
        <v>4.0699999999999985</v>
      </c>
      <c r="B217" s="67" t="s">
        <v>90</v>
      </c>
      <c r="C217" s="68"/>
      <c r="D217" s="69"/>
      <c r="E217" s="70"/>
      <c r="F217" s="71"/>
    </row>
    <row r="218" spans="1:6">
      <c r="A218" s="41"/>
      <c r="B218" s="67"/>
      <c r="C218" s="68" t="s">
        <v>33</v>
      </c>
      <c r="D218" s="69">
        <v>1</v>
      </c>
      <c r="E218" s="70"/>
      <c r="F218" s="74">
        <f>E218*D218</f>
        <v>0</v>
      </c>
    </row>
    <row r="219" spans="1:6">
      <c r="A219" s="41"/>
      <c r="B219" s="62"/>
      <c r="C219" s="37"/>
      <c r="D219" s="50"/>
      <c r="E219" s="39"/>
      <c r="F219" s="39"/>
    </row>
    <row r="220" spans="1:6">
      <c r="A220" s="106"/>
      <c r="B220" s="117"/>
      <c r="C220" s="65"/>
      <c r="D220" s="65"/>
      <c r="E220" s="63" t="s">
        <v>24</v>
      </c>
      <c r="F220" s="55">
        <f>SUM(F195:F219)</f>
        <v>0</v>
      </c>
    </row>
    <row r="222" spans="1:6" ht="15" thickBot="1">
      <c r="A222" s="31">
        <v>5</v>
      </c>
      <c r="B222" s="113" t="s">
        <v>14</v>
      </c>
      <c r="C222" s="32"/>
      <c r="D222" s="33"/>
      <c r="E222" s="34"/>
      <c r="F222" s="35"/>
    </row>
    <row r="223" spans="1:6">
      <c r="A223" s="36"/>
      <c r="B223" s="114"/>
      <c r="C223" s="37"/>
      <c r="D223" s="38"/>
      <c r="E223" s="39"/>
      <c r="F223" s="40"/>
    </row>
    <row r="224" spans="1:6" ht="36">
      <c r="A224" s="41">
        <f>MAX(A220:A223)+0.01</f>
        <v>5.01</v>
      </c>
      <c r="B224" s="67" t="s">
        <v>54</v>
      </c>
      <c r="C224" s="68"/>
      <c r="D224" s="69"/>
      <c r="E224" s="70"/>
      <c r="F224" s="71"/>
    </row>
    <row r="225" spans="1:6">
      <c r="A225" s="41"/>
      <c r="B225" s="142" t="s">
        <v>58</v>
      </c>
      <c r="C225" s="68" t="s">
        <v>32</v>
      </c>
      <c r="D225" s="69">
        <v>10</v>
      </c>
      <c r="E225" s="73"/>
      <c r="F225" s="74">
        <f>E225*D225</f>
        <v>0</v>
      </c>
    </row>
    <row r="226" spans="1:6">
      <c r="A226" s="41"/>
      <c r="B226" s="142" t="s">
        <v>76</v>
      </c>
      <c r="C226" s="68" t="s">
        <v>32</v>
      </c>
      <c r="D226" s="69">
        <v>24</v>
      </c>
      <c r="E226" s="73"/>
      <c r="F226" s="74">
        <f>E226*D226</f>
        <v>0</v>
      </c>
    </row>
    <row r="227" spans="1:6">
      <c r="A227" s="46"/>
      <c r="B227" s="142" t="s">
        <v>79</v>
      </c>
      <c r="C227" s="68" t="s">
        <v>32</v>
      </c>
      <c r="D227" s="69">
        <v>8</v>
      </c>
      <c r="E227" s="73"/>
      <c r="F227" s="74">
        <f>E227*D227</f>
        <v>0</v>
      </c>
    </row>
    <row r="228" spans="1:6" ht="17.25">
      <c r="A228" s="46"/>
      <c r="B228" s="116"/>
      <c r="C228" s="37"/>
      <c r="D228" s="38"/>
      <c r="E228" s="40"/>
      <c r="F228" s="40"/>
    </row>
    <row r="229" spans="1:6" ht="24">
      <c r="A229" s="41">
        <f>MAX(A223:A228)+0.01</f>
        <v>5.0199999999999996</v>
      </c>
      <c r="B229" s="67" t="s">
        <v>59</v>
      </c>
      <c r="C229" s="68"/>
      <c r="D229" s="69"/>
      <c r="E229" s="70"/>
      <c r="F229" s="71"/>
    </row>
    <row r="230" spans="1:6">
      <c r="A230" s="41"/>
      <c r="B230" s="142" t="s">
        <v>58</v>
      </c>
      <c r="C230" s="68" t="s">
        <v>33</v>
      </c>
      <c r="D230" s="69">
        <v>8</v>
      </c>
      <c r="E230" s="73"/>
      <c r="F230" s="74">
        <f>E230*D230</f>
        <v>0</v>
      </c>
    </row>
    <row r="231" spans="1:6">
      <c r="A231" s="41"/>
      <c r="B231" s="142" t="s">
        <v>76</v>
      </c>
      <c r="C231" s="68" t="s">
        <v>33</v>
      </c>
      <c r="D231" s="69">
        <v>4</v>
      </c>
      <c r="E231" s="73"/>
      <c r="F231" s="74">
        <f>E231*D231</f>
        <v>0</v>
      </c>
    </row>
    <row r="232" spans="1:6">
      <c r="A232" s="41"/>
      <c r="B232" s="142" t="s">
        <v>79</v>
      </c>
      <c r="C232" s="68" t="s">
        <v>33</v>
      </c>
      <c r="D232" s="69">
        <v>3</v>
      </c>
      <c r="E232" s="73"/>
      <c r="F232" s="74">
        <f>E232*D232</f>
        <v>0</v>
      </c>
    </row>
    <row r="233" spans="1:6">
      <c r="A233" s="41"/>
      <c r="B233" s="142"/>
      <c r="C233" s="68"/>
      <c r="D233" s="69"/>
      <c r="E233" s="73"/>
      <c r="F233" s="74"/>
    </row>
    <row r="234" spans="1:6" ht="14.25" customHeight="1">
      <c r="A234" s="41">
        <f>MAX(A228:A232)+0.01</f>
        <v>5.0299999999999994</v>
      </c>
      <c r="B234" s="67" t="s">
        <v>60</v>
      </c>
      <c r="C234" s="68"/>
      <c r="D234" s="69"/>
      <c r="E234" s="70"/>
      <c r="F234" s="71"/>
    </row>
    <row r="235" spans="1:6">
      <c r="A235" s="41"/>
      <c r="B235" s="72" t="s">
        <v>91</v>
      </c>
      <c r="C235" s="68" t="s">
        <v>33</v>
      </c>
      <c r="D235" s="69">
        <v>2</v>
      </c>
      <c r="E235" s="73"/>
      <c r="F235" s="74">
        <f>E235*D235</f>
        <v>0</v>
      </c>
    </row>
    <row r="236" spans="1:6">
      <c r="A236" s="41"/>
      <c r="B236" s="62"/>
      <c r="C236" s="37"/>
      <c r="D236" s="50"/>
      <c r="E236" s="39"/>
      <c r="F236" s="39"/>
    </row>
    <row r="237" spans="1:6" ht="14.25" customHeight="1">
      <c r="A237" s="41">
        <f>MAX(A232:A236)+0.01</f>
        <v>5.0399999999999991</v>
      </c>
      <c r="B237" s="67" t="s">
        <v>63</v>
      </c>
      <c r="C237" s="68"/>
      <c r="D237" s="69"/>
      <c r="E237" s="70"/>
      <c r="F237" s="71"/>
    </row>
    <row r="238" spans="1:6">
      <c r="A238" s="41"/>
      <c r="B238" s="72" t="s">
        <v>80</v>
      </c>
      <c r="C238" s="68" t="s">
        <v>33</v>
      </c>
      <c r="D238" s="69">
        <v>2</v>
      </c>
      <c r="E238" s="73"/>
      <c r="F238" s="74">
        <f>E238*D238</f>
        <v>0</v>
      </c>
    </row>
    <row r="239" spans="1:6">
      <c r="A239" s="41"/>
      <c r="B239" s="142"/>
      <c r="C239" s="68"/>
      <c r="D239" s="69"/>
      <c r="E239" s="73"/>
      <c r="F239" s="74"/>
    </row>
    <row r="240" spans="1:6" ht="14.25" customHeight="1">
      <c r="A240" s="41">
        <f>MAX(A237:A239)+0.01</f>
        <v>5.0499999999999989</v>
      </c>
      <c r="B240" s="67" t="s">
        <v>60</v>
      </c>
      <c r="C240" s="68"/>
      <c r="D240" s="69"/>
      <c r="E240" s="70"/>
      <c r="F240" s="71"/>
    </row>
    <row r="241" spans="1:6">
      <c r="A241" s="41"/>
      <c r="B241" s="72" t="s">
        <v>92</v>
      </c>
      <c r="C241" s="68" t="s">
        <v>33</v>
      </c>
      <c r="D241" s="69">
        <v>2</v>
      </c>
      <c r="E241" s="73"/>
      <c r="F241" s="74">
        <f>E241*D241</f>
        <v>0</v>
      </c>
    </row>
    <row r="242" spans="1:6">
      <c r="A242" s="41"/>
      <c r="B242" s="72"/>
      <c r="C242" s="68"/>
      <c r="D242" s="69"/>
      <c r="E242" s="73"/>
      <c r="F242" s="74"/>
    </row>
    <row r="243" spans="1:6">
      <c r="A243" s="41"/>
      <c r="B243" s="62"/>
      <c r="C243" s="37"/>
      <c r="D243" s="50"/>
      <c r="E243" s="39"/>
      <c r="F243" s="39"/>
    </row>
    <row r="244" spans="1:6" ht="72">
      <c r="A244" s="41">
        <f>MAX(A237:A243)+0.01</f>
        <v>5.0599999999999987</v>
      </c>
      <c r="B244" s="67" t="s">
        <v>66</v>
      </c>
      <c r="C244" s="68"/>
      <c r="D244" s="69"/>
      <c r="E244" s="70"/>
      <c r="F244" s="81"/>
    </row>
    <row r="245" spans="1:6">
      <c r="A245" s="41"/>
      <c r="B245" s="142" t="s">
        <v>68</v>
      </c>
      <c r="C245" s="68" t="s">
        <v>33</v>
      </c>
      <c r="D245" s="69">
        <v>2</v>
      </c>
      <c r="E245" s="70"/>
      <c r="F245" s="81">
        <f>SUM(D245*E245)</f>
        <v>0</v>
      </c>
    </row>
    <row r="246" spans="1:6">
      <c r="A246" s="41"/>
      <c r="B246" s="142" t="s">
        <v>93</v>
      </c>
      <c r="C246" s="68" t="s">
        <v>33</v>
      </c>
      <c r="D246" s="69">
        <v>7</v>
      </c>
      <c r="E246" s="70"/>
      <c r="F246" s="81">
        <f>SUM(D246*E246)</f>
        <v>0</v>
      </c>
    </row>
    <row r="247" spans="1:6">
      <c r="A247" s="41"/>
      <c r="B247" s="142"/>
      <c r="C247" s="68"/>
      <c r="D247" s="69"/>
      <c r="E247" s="70"/>
      <c r="F247" s="81"/>
    </row>
    <row r="248" spans="1:6">
      <c r="A248" s="41">
        <f>MAX(A241:A247)+0.01</f>
        <v>5.0699999999999985</v>
      </c>
      <c r="B248" s="120" t="s">
        <v>44</v>
      </c>
      <c r="C248" s="121"/>
      <c r="D248" s="121"/>
      <c r="E248" s="122"/>
      <c r="F248" s="123"/>
    </row>
    <row r="249" spans="1:6">
      <c r="A249" s="41"/>
      <c r="B249" s="67" t="s">
        <v>40</v>
      </c>
      <c r="C249" s="68" t="s">
        <v>43</v>
      </c>
      <c r="D249" s="68">
        <v>3</v>
      </c>
      <c r="E249" s="70"/>
      <c r="F249" s="71">
        <f>SUM(D249*E249)</f>
        <v>0</v>
      </c>
    </row>
    <row r="250" spans="1:6">
      <c r="A250" s="41"/>
      <c r="B250" s="67"/>
      <c r="C250" s="68"/>
      <c r="D250" s="68"/>
      <c r="E250" s="70"/>
      <c r="F250" s="71"/>
    </row>
    <row r="251" spans="1:6" ht="132">
      <c r="A251" s="41">
        <f>MAX(A245:A250)+0.01</f>
        <v>5.0799999999999983</v>
      </c>
      <c r="B251" s="67" t="s">
        <v>155</v>
      </c>
      <c r="C251" s="68"/>
      <c r="D251" s="68"/>
      <c r="E251" s="70"/>
      <c r="F251" s="71"/>
    </row>
    <row r="252" spans="1:6">
      <c r="A252" s="41"/>
      <c r="B252" s="142" t="s">
        <v>68</v>
      </c>
      <c r="C252" s="68" t="s">
        <v>33</v>
      </c>
      <c r="D252" s="69">
        <v>4</v>
      </c>
      <c r="E252" s="70"/>
      <c r="F252" s="81">
        <f>SUM(D252*E252)</f>
        <v>0</v>
      </c>
    </row>
    <row r="253" spans="1:6">
      <c r="A253" s="41"/>
      <c r="B253" s="67"/>
      <c r="C253" s="68"/>
      <c r="D253" s="68"/>
      <c r="E253" s="70"/>
      <c r="F253" s="71"/>
    </row>
    <row r="254" spans="1:6">
      <c r="A254" s="41">
        <f>MAX(A248:A253)+0.01</f>
        <v>5.0899999999999981</v>
      </c>
      <c r="B254" s="67" t="s">
        <v>88</v>
      </c>
      <c r="C254" s="68"/>
      <c r="D254" s="69"/>
      <c r="E254" s="70"/>
      <c r="F254" s="71"/>
    </row>
    <row r="255" spans="1:6">
      <c r="A255" s="41"/>
      <c r="B255" s="67" t="s">
        <v>94</v>
      </c>
      <c r="C255" s="68" t="s">
        <v>33</v>
      </c>
      <c r="D255" s="69">
        <v>1</v>
      </c>
      <c r="E255" s="70"/>
      <c r="F255" s="74">
        <f>E255*D255</f>
        <v>0</v>
      </c>
    </row>
    <row r="256" spans="1:6">
      <c r="A256" s="41"/>
      <c r="B256" s="67" t="s">
        <v>95</v>
      </c>
      <c r="C256" s="68" t="s">
        <v>33</v>
      </c>
      <c r="D256" s="69">
        <v>1</v>
      </c>
      <c r="E256" s="70"/>
      <c r="F256" s="74">
        <f>E256*D256</f>
        <v>0</v>
      </c>
    </row>
    <row r="257" spans="1:6">
      <c r="A257" s="41"/>
      <c r="B257" s="67"/>
      <c r="C257" s="68"/>
      <c r="D257" s="69"/>
      <c r="E257" s="70"/>
      <c r="F257" s="71"/>
    </row>
    <row r="258" spans="1:6">
      <c r="A258" s="41">
        <f>MAX(A252:A257)+0.01</f>
        <v>5.0999999999999979</v>
      </c>
      <c r="B258" s="67" t="s">
        <v>90</v>
      </c>
      <c r="C258" s="68"/>
      <c r="D258" s="69"/>
      <c r="E258" s="70"/>
      <c r="F258" s="71"/>
    </row>
    <row r="259" spans="1:6">
      <c r="A259" s="41"/>
      <c r="B259" s="67"/>
      <c r="C259" s="68" t="s">
        <v>33</v>
      </c>
      <c r="D259" s="69">
        <v>1</v>
      </c>
      <c r="E259" s="70"/>
      <c r="F259" s="74">
        <f>E259*D259</f>
        <v>0</v>
      </c>
    </row>
    <row r="260" spans="1:6">
      <c r="A260" s="41"/>
      <c r="B260" s="62"/>
      <c r="C260" s="37"/>
      <c r="D260" s="50"/>
      <c r="E260" s="39"/>
      <c r="F260" s="39"/>
    </row>
    <row r="261" spans="1:6">
      <c r="A261" s="106"/>
      <c r="B261" s="117"/>
      <c r="C261" s="65"/>
      <c r="D261" s="65"/>
      <c r="E261" s="63" t="s">
        <v>25</v>
      </c>
      <c r="F261" s="55">
        <f>SUM(F223:F260)</f>
        <v>0</v>
      </c>
    </row>
    <row r="263" spans="1:6" ht="15" thickBot="1">
      <c r="A263" s="31">
        <v>6</v>
      </c>
      <c r="B263" s="113" t="s">
        <v>15</v>
      </c>
      <c r="C263" s="32"/>
      <c r="D263" s="33"/>
      <c r="E263" s="34"/>
      <c r="F263" s="35"/>
    </row>
    <row r="264" spans="1:6">
      <c r="A264" s="36"/>
      <c r="B264" s="114"/>
      <c r="C264" s="37"/>
      <c r="D264" s="38"/>
      <c r="E264" s="39"/>
      <c r="F264" s="40"/>
    </row>
    <row r="265" spans="1:6" ht="24">
      <c r="A265" s="41">
        <f>MAX(A261:A264)+0.01</f>
        <v>6.01</v>
      </c>
      <c r="B265" s="150" t="s">
        <v>96</v>
      </c>
      <c r="C265" s="151"/>
      <c r="D265" s="151"/>
      <c r="E265" s="70"/>
      <c r="F265" s="71"/>
    </row>
    <row r="266" spans="1:6">
      <c r="A266" s="41"/>
      <c r="B266" s="119" t="s">
        <v>97</v>
      </c>
      <c r="C266" s="68" t="s">
        <v>32</v>
      </c>
      <c r="D266" s="68">
        <v>28</v>
      </c>
      <c r="E266" s="70"/>
      <c r="F266" s="71">
        <f>SUM(D266*E266)</f>
        <v>0</v>
      </c>
    </row>
    <row r="267" spans="1:6" ht="17.25">
      <c r="A267" s="46"/>
      <c r="B267" s="116"/>
      <c r="C267" s="37"/>
      <c r="D267" s="38"/>
      <c r="E267" s="40"/>
      <c r="F267" s="40"/>
    </row>
    <row r="268" spans="1:6">
      <c r="A268" s="41">
        <f>MAX(A264:A267)+0.01</f>
        <v>6.02</v>
      </c>
      <c r="B268" s="152" t="s">
        <v>98</v>
      </c>
      <c r="C268" s="68"/>
      <c r="D268" s="68"/>
      <c r="E268" s="153"/>
      <c r="F268" s="151"/>
    </row>
    <row r="269" spans="1:6">
      <c r="A269" s="41"/>
      <c r="B269" s="151" t="s">
        <v>99</v>
      </c>
      <c r="C269" s="83"/>
      <c r="D269" s="83"/>
      <c r="E269" s="153"/>
      <c r="F269" s="151"/>
    </row>
    <row r="270" spans="1:6">
      <c r="A270" s="41"/>
      <c r="B270" s="119" t="s">
        <v>97</v>
      </c>
      <c r="C270" s="68" t="s">
        <v>33</v>
      </c>
      <c r="D270" s="83">
        <v>18</v>
      </c>
      <c r="E270" s="70"/>
      <c r="F270" s="71">
        <f>SUM(D270*E270)</f>
        <v>0</v>
      </c>
    </row>
    <row r="271" spans="1:6">
      <c r="A271" s="41"/>
      <c r="B271" s="152" t="s">
        <v>100</v>
      </c>
      <c r="C271" s="68"/>
      <c r="D271" s="68"/>
      <c r="E271" s="153"/>
      <c r="F271" s="151"/>
    </row>
    <row r="272" spans="1:6">
      <c r="A272" s="41"/>
      <c r="B272" s="119" t="s">
        <v>97</v>
      </c>
      <c r="C272" s="68" t="s">
        <v>33</v>
      </c>
      <c r="D272" s="68">
        <v>8</v>
      </c>
      <c r="E272" s="70"/>
      <c r="F272" s="71">
        <f>SUM(D272*E272)</f>
        <v>0</v>
      </c>
    </row>
    <row r="273" spans="1:6">
      <c r="A273" s="41"/>
      <c r="B273" s="152" t="s">
        <v>101</v>
      </c>
      <c r="C273" s="68"/>
      <c r="D273" s="68"/>
      <c r="E273" s="70"/>
      <c r="F273" s="71"/>
    </row>
    <row r="274" spans="1:6">
      <c r="A274" s="41"/>
      <c r="B274" s="119" t="s">
        <v>97</v>
      </c>
      <c r="C274" s="68" t="s">
        <v>33</v>
      </c>
      <c r="D274" s="68">
        <v>8</v>
      </c>
      <c r="E274" s="70"/>
      <c r="F274" s="71">
        <f>SUM(D274*E274)</f>
        <v>0</v>
      </c>
    </row>
    <row r="275" spans="1:6">
      <c r="A275" s="41"/>
      <c r="B275" s="119" t="s">
        <v>102</v>
      </c>
      <c r="C275" s="68" t="s">
        <v>33</v>
      </c>
      <c r="D275" s="154">
        <v>2</v>
      </c>
      <c r="E275" s="70"/>
      <c r="F275" s="71">
        <f>SUM(D275*E275)</f>
        <v>0</v>
      </c>
    </row>
    <row r="276" spans="1:6">
      <c r="A276" s="41"/>
      <c r="B276" s="62"/>
      <c r="C276" s="37"/>
      <c r="D276" s="50"/>
      <c r="E276" s="39"/>
      <c r="F276" s="39"/>
    </row>
    <row r="277" spans="1:6" ht="24.75">
      <c r="A277" s="41">
        <f>MAX(A267:A276)+0.01</f>
        <v>6.0299999999999994</v>
      </c>
      <c r="B277" s="190" t="s">
        <v>103</v>
      </c>
      <c r="C277" s="151"/>
      <c r="D277" s="151"/>
      <c r="E277" s="70"/>
      <c r="F277" s="71"/>
    </row>
    <row r="278" spans="1:6">
      <c r="A278" s="41"/>
      <c r="B278" s="119" t="s">
        <v>104</v>
      </c>
      <c r="C278" s="68" t="s">
        <v>32</v>
      </c>
      <c r="D278" s="68">
        <v>28</v>
      </c>
      <c r="E278" s="70"/>
      <c r="F278" s="71">
        <f>SUM(D278*E278)</f>
        <v>0</v>
      </c>
    </row>
    <row r="279" spans="1:6">
      <c r="A279" s="41"/>
      <c r="B279" s="119"/>
      <c r="C279" s="68"/>
      <c r="D279" s="154"/>
      <c r="E279" s="70"/>
      <c r="F279" s="71"/>
    </row>
    <row r="280" spans="1:6" ht="36">
      <c r="A280" s="41">
        <f>MAX(A270:A279)+0.01</f>
        <v>6.0399999999999991</v>
      </c>
      <c r="B280" s="150" t="s">
        <v>105</v>
      </c>
      <c r="C280" s="155"/>
      <c r="D280" s="155"/>
      <c r="E280" s="84"/>
      <c r="F280" s="85"/>
    </row>
    <row r="281" spans="1:6">
      <c r="A281" s="41"/>
      <c r="B281" s="156"/>
      <c r="C281" s="88" t="s">
        <v>33</v>
      </c>
      <c r="D281" s="88">
        <v>6</v>
      </c>
      <c r="E281" s="90"/>
      <c r="F281" s="91">
        <f>SUM(D281*E281)</f>
        <v>0</v>
      </c>
    </row>
    <row r="282" spans="1:6">
      <c r="A282" s="41"/>
      <c r="B282" s="62"/>
      <c r="C282" s="37"/>
      <c r="D282" s="50"/>
      <c r="E282" s="39"/>
      <c r="F282" s="39"/>
    </row>
    <row r="283" spans="1:6" ht="24">
      <c r="A283" s="41">
        <f>MAX(A273:A282)+0.01</f>
        <v>6.0499999999999989</v>
      </c>
      <c r="B283" s="150" t="s">
        <v>106</v>
      </c>
      <c r="C283" s="155"/>
      <c r="D283" s="155"/>
      <c r="E283" s="84"/>
      <c r="F283" s="85"/>
    </row>
    <row r="284" spans="1:6">
      <c r="A284" s="41"/>
      <c r="B284" s="156" t="s">
        <v>107</v>
      </c>
      <c r="C284" s="88"/>
      <c r="D284" s="88"/>
      <c r="E284" s="90"/>
      <c r="F284" s="91"/>
    </row>
    <row r="285" spans="1:6">
      <c r="A285" s="41"/>
      <c r="B285" s="156" t="s">
        <v>108</v>
      </c>
      <c r="C285" s="88"/>
      <c r="D285" s="88"/>
      <c r="E285" s="90"/>
      <c r="F285" s="91"/>
    </row>
    <row r="286" spans="1:6">
      <c r="A286" s="41"/>
      <c r="B286" s="156" t="s">
        <v>109</v>
      </c>
      <c r="C286" s="88"/>
      <c r="D286" s="88"/>
      <c r="E286" s="90"/>
      <c r="F286" s="91"/>
    </row>
    <row r="287" spans="1:6">
      <c r="A287" s="41"/>
      <c r="B287" s="156" t="s">
        <v>110</v>
      </c>
      <c r="C287" s="88"/>
      <c r="D287" s="88"/>
      <c r="E287" s="90"/>
      <c r="F287" s="91"/>
    </row>
    <row r="288" spans="1:6">
      <c r="A288" s="41"/>
      <c r="B288" s="156" t="s">
        <v>111</v>
      </c>
      <c r="C288" s="88"/>
      <c r="D288" s="88"/>
      <c r="E288" s="90"/>
      <c r="F288" s="91"/>
    </row>
    <row r="289" spans="1:6">
      <c r="A289" s="41"/>
      <c r="B289" s="156" t="s">
        <v>112</v>
      </c>
      <c r="C289" s="88"/>
      <c r="D289" s="88"/>
      <c r="E289" s="90"/>
      <c r="F289" s="91"/>
    </row>
    <row r="290" spans="1:6">
      <c r="A290" s="41"/>
      <c r="B290" s="156" t="s">
        <v>113</v>
      </c>
      <c r="C290" s="88" t="s">
        <v>33</v>
      </c>
      <c r="D290" s="88">
        <v>4</v>
      </c>
      <c r="E290" s="90"/>
      <c r="F290" s="91">
        <f>SUM(D290*E290)</f>
        <v>0</v>
      </c>
    </row>
    <row r="291" spans="1:6">
      <c r="A291" s="41"/>
      <c r="B291" s="156"/>
      <c r="C291" s="88"/>
      <c r="D291" s="88"/>
      <c r="E291" s="90"/>
      <c r="F291" s="91"/>
    </row>
    <row r="292" spans="1:6">
      <c r="A292" s="41">
        <f>MAX(A282:A291)+0.01</f>
        <v>6.0599999999999987</v>
      </c>
      <c r="B292" s="67" t="s">
        <v>114</v>
      </c>
      <c r="C292" s="68"/>
      <c r="D292" s="69"/>
      <c r="E292" s="70"/>
      <c r="F292" s="71"/>
    </row>
    <row r="293" spans="1:6">
      <c r="A293" s="41"/>
      <c r="B293" s="62"/>
      <c r="C293" s="68" t="s">
        <v>33</v>
      </c>
      <c r="D293" s="69">
        <v>1</v>
      </c>
      <c r="E293" s="70"/>
      <c r="F293" s="74">
        <f>E293*D293</f>
        <v>0</v>
      </c>
    </row>
    <row r="294" spans="1:6">
      <c r="A294" s="41"/>
      <c r="B294" s="62"/>
      <c r="C294" s="37"/>
      <c r="D294" s="50"/>
      <c r="E294" s="39"/>
      <c r="F294" s="39"/>
    </row>
    <row r="295" spans="1:6">
      <c r="A295" s="106"/>
      <c r="B295" s="117"/>
      <c r="C295" s="65"/>
      <c r="D295" s="65"/>
      <c r="E295" s="63" t="s">
        <v>26</v>
      </c>
      <c r="F295" s="55">
        <f>SUM(F264:F294)</f>
        <v>0</v>
      </c>
    </row>
    <row r="297" spans="1:6" ht="15" thickBot="1">
      <c r="A297" s="31">
        <v>7</v>
      </c>
      <c r="B297" s="113" t="s">
        <v>16</v>
      </c>
      <c r="C297" s="32"/>
      <c r="D297" s="33"/>
      <c r="E297" s="34"/>
      <c r="F297" s="35"/>
    </row>
    <row r="298" spans="1:6">
      <c r="A298" s="36"/>
      <c r="B298" s="114"/>
      <c r="C298" s="37"/>
      <c r="D298" s="38"/>
      <c r="E298" s="39"/>
      <c r="F298" s="40"/>
    </row>
    <row r="299" spans="1:6" ht="36">
      <c r="A299" s="41">
        <f>MAX(A295:A298)+0.01</f>
        <v>7.01</v>
      </c>
      <c r="B299" s="67" t="s">
        <v>115</v>
      </c>
      <c r="C299" s="68"/>
      <c r="D299" s="69"/>
      <c r="E299" s="70"/>
      <c r="F299" s="74"/>
    </row>
    <row r="300" spans="1:6">
      <c r="A300" s="41"/>
      <c r="B300" s="67" t="s">
        <v>116</v>
      </c>
      <c r="C300" s="68">
        <v>1</v>
      </c>
      <c r="D300" s="69" t="s">
        <v>33</v>
      </c>
      <c r="E300" s="70"/>
      <c r="F300" s="157">
        <f>((5/100)*E300)</f>
        <v>0</v>
      </c>
    </row>
    <row r="301" spans="1:6" ht="17.25">
      <c r="A301" s="46"/>
      <c r="B301" s="116"/>
      <c r="C301" s="37"/>
      <c r="D301" s="38"/>
      <c r="E301" s="40"/>
      <c r="F301" s="40"/>
    </row>
    <row r="302" spans="1:6">
      <c r="A302" s="41"/>
      <c r="B302" s="62"/>
      <c r="C302" s="37"/>
      <c r="D302" s="50"/>
      <c r="E302" s="39"/>
      <c r="F302" s="39"/>
    </row>
    <row r="303" spans="1:6">
      <c r="A303" s="106"/>
      <c r="B303" s="117"/>
      <c r="C303" s="65"/>
      <c r="D303" s="65"/>
      <c r="E303" s="63" t="s">
        <v>27</v>
      </c>
      <c r="F303" s="55">
        <f>SUM(F298:F302)</f>
        <v>0</v>
      </c>
    </row>
    <row r="305" spans="1:6" ht="15" thickBot="1">
      <c r="A305" s="31">
        <v>8</v>
      </c>
      <c r="B305" s="113" t="s">
        <v>17</v>
      </c>
      <c r="C305" s="32"/>
      <c r="D305" s="33"/>
      <c r="E305" s="34"/>
      <c r="F305" s="35"/>
    </row>
    <row r="306" spans="1:6">
      <c r="A306" s="36"/>
      <c r="B306" s="114"/>
      <c r="C306" s="37"/>
      <c r="D306" s="38"/>
      <c r="E306" s="39"/>
      <c r="F306" s="40"/>
    </row>
    <row r="307" spans="1:6" ht="24">
      <c r="A307" s="41">
        <f>MAX(A303:A306)+0.01</f>
        <v>8.01</v>
      </c>
      <c r="B307" s="158" t="s">
        <v>117</v>
      </c>
      <c r="C307" s="68"/>
      <c r="D307" s="69"/>
      <c r="E307" s="76"/>
      <c r="F307" s="77"/>
    </row>
    <row r="308" spans="1:6">
      <c r="A308" s="41"/>
      <c r="B308" s="159" t="s">
        <v>118</v>
      </c>
      <c r="C308" s="78" t="s">
        <v>32</v>
      </c>
      <c r="D308" s="79">
        <v>5</v>
      </c>
      <c r="E308" s="76"/>
      <c r="F308" s="74">
        <f>E308*D308</f>
        <v>0</v>
      </c>
    </row>
    <row r="309" spans="1:6">
      <c r="A309" s="46"/>
      <c r="B309" s="159" t="s">
        <v>119</v>
      </c>
      <c r="C309" s="78" t="s">
        <v>32</v>
      </c>
      <c r="D309" s="79">
        <v>15</v>
      </c>
      <c r="E309" s="76"/>
      <c r="F309" s="74">
        <f>E309*D309</f>
        <v>0</v>
      </c>
    </row>
    <row r="310" spans="1:6">
      <c r="A310" s="41"/>
      <c r="B310" s="159"/>
      <c r="C310" s="78"/>
      <c r="D310" s="79"/>
      <c r="E310" s="76"/>
      <c r="F310" s="74"/>
    </row>
    <row r="311" spans="1:6" ht="24">
      <c r="A311" s="41">
        <f>MAX(A307:A310)+0.01</f>
        <v>8.02</v>
      </c>
      <c r="B311" s="160" t="s">
        <v>120</v>
      </c>
      <c r="C311" s="161"/>
      <c r="D311" s="162"/>
      <c r="E311" s="73"/>
      <c r="F311" s="163"/>
    </row>
    <row r="312" spans="1:6">
      <c r="A312" s="41"/>
      <c r="B312" s="160" t="s">
        <v>36</v>
      </c>
      <c r="C312" s="161" t="s">
        <v>33</v>
      </c>
      <c r="D312" s="162">
        <v>3</v>
      </c>
      <c r="E312" s="73"/>
      <c r="F312" s="164">
        <f>E312*D312</f>
        <v>0</v>
      </c>
    </row>
    <row r="313" spans="1:6">
      <c r="A313" s="41"/>
      <c r="B313" s="160" t="s">
        <v>41</v>
      </c>
      <c r="C313" s="161" t="s">
        <v>33</v>
      </c>
      <c r="D313" s="162">
        <v>1</v>
      </c>
      <c r="E313" s="73"/>
      <c r="F313" s="164">
        <f>E313*D313</f>
        <v>0</v>
      </c>
    </row>
    <row r="314" spans="1:6">
      <c r="A314" s="41"/>
      <c r="B314" s="67"/>
      <c r="C314" s="151"/>
      <c r="D314" s="69"/>
      <c r="E314" s="70"/>
      <c r="F314" s="74"/>
    </row>
    <row r="315" spans="1:6" ht="72">
      <c r="A315" s="41">
        <f>MAX(A311:A314)+0.01</f>
        <v>8.0299999999999994</v>
      </c>
      <c r="B315" s="165" t="s">
        <v>121</v>
      </c>
      <c r="C315" s="151"/>
      <c r="D315" s="69"/>
      <c r="E315" s="70"/>
      <c r="F315" s="74"/>
    </row>
    <row r="316" spans="1:6">
      <c r="A316" s="41"/>
      <c r="B316" s="166" t="s">
        <v>122</v>
      </c>
      <c r="C316" s="167" t="s">
        <v>33</v>
      </c>
      <c r="D316" s="168">
        <v>1</v>
      </c>
      <c r="E316" s="169"/>
      <c r="F316" s="170">
        <f>E316*D316</f>
        <v>0</v>
      </c>
    </row>
    <row r="317" spans="1:6">
      <c r="A317" s="41"/>
      <c r="B317" s="166"/>
      <c r="C317" s="167"/>
      <c r="D317" s="168"/>
      <c r="E317" s="169"/>
      <c r="F317" s="170"/>
    </row>
    <row r="318" spans="1:6" ht="72">
      <c r="A318" s="41">
        <f>MAX(A314:A317)+0.01</f>
        <v>8.0399999999999991</v>
      </c>
      <c r="B318" s="171" t="s">
        <v>123</v>
      </c>
      <c r="C318" s="151"/>
      <c r="D318" s="69"/>
      <c r="E318" s="70"/>
      <c r="F318" s="74"/>
    </row>
    <row r="319" spans="1:6">
      <c r="A319" s="41"/>
      <c r="B319" s="166" t="s">
        <v>122</v>
      </c>
      <c r="C319" s="167" t="s">
        <v>33</v>
      </c>
      <c r="D319" s="168">
        <v>1</v>
      </c>
      <c r="E319" s="169"/>
      <c r="F319" s="170">
        <f>E319*D319</f>
        <v>0</v>
      </c>
    </row>
    <row r="320" spans="1:6">
      <c r="A320" s="41"/>
      <c r="B320" s="62"/>
      <c r="C320" s="37"/>
      <c r="D320" s="50"/>
      <c r="E320" s="39"/>
      <c r="F320" s="39"/>
    </row>
    <row r="321" spans="1:6" ht="36">
      <c r="A321" s="41">
        <f>MAX(A317:A320)+0.01</f>
        <v>8.0499999999999989</v>
      </c>
      <c r="B321" s="67" t="s">
        <v>124</v>
      </c>
      <c r="C321" s="151"/>
      <c r="D321" s="69"/>
      <c r="E321" s="70"/>
      <c r="F321" s="74"/>
    </row>
    <row r="322" spans="1:6">
      <c r="A322" s="41"/>
      <c r="B322" s="166" t="s">
        <v>122</v>
      </c>
      <c r="C322" s="167" t="s">
        <v>33</v>
      </c>
      <c r="D322" s="168">
        <v>1</v>
      </c>
      <c r="E322" s="169"/>
      <c r="F322" s="170">
        <f>E322*D322</f>
        <v>0</v>
      </c>
    </row>
    <row r="323" spans="1:6">
      <c r="A323" s="41"/>
      <c r="B323" s="67"/>
      <c r="C323" s="167"/>
      <c r="D323" s="168"/>
      <c r="E323" s="169"/>
      <c r="F323" s="170"/>
    </row>
    <row r="324" spans="1:6" ht="72">
      <c r="A324" s="41">
        <f>MAX(A320:A323)+0.01</f>
        <v>8.0599999999999987</v>
      </c>
      <c r="B324" s="67" t="s">
        <v>125</v>
      </c>
      <c r="C324" s="172"/>
      <c r="D324" s="172"/>
      <c r="E324" s="130"/>
      <c r="F324" s="173"/>
    </row>
    <row r="325" spans="1:6">
      <c r="A325" s="41"/>
      <c r="B325" s="166" t="s">
        <v>122</v>
      </c>
      <c r="C325" s="172" t="s">
        <v>33</v>
      </c>
      <c r="D325" s="172">
        <v>1</v>
      </c>
      <c r="E325" s="130"/>
      <c r="F325" s="131">
        <f>E325*D325</f>
        <v>0</v>
      </c>
    </row>
    <row r="326" spans="1:6">
      <c r="A326" s="41"/>
      <c r="B326" s="174"/>
      <c r="C326" s="175"/>
      <c r="D326" s="176"/>
      <c r="E326" s="130"/>
      <c r="F326" s="177"/>
    </row>
    <row r="327" spans="1:6" ht="60">
      <c r="A327" s="41">
        <f>MAX(A323:A326)+0.01</f>
        <v>8.0699999999999985</v>
      </c>
      <c r="B327" s="67" t="s">
        <v>126</v>
      </c>
      <c r="C327" s="126"/>
      <c r="D327" s="127"/>
      <c r="E327" s="144"/>
      <c r="F327" s="173"/>
    </row>
    <row r="328" spans="1:6">
      <c r="A328" s="41"/>
      <c r="B328" s="166" t="s">
        <v>122</v>
      </c>
      <c r="C328" s="172" t="s">
        <v>33</v>
      </c>
      <c r="D328" s="172">
        <v>1</v>
      </c>
      <c r="E328" s="130"/>
      <c r="F328" s="131">
        <f>E328*D328</f>
        <v>0</v>
      </c>
    </row>
    <row r="329" spans="1:6">
      <c r="A329" s="41"/>
      <c r="B329" s="166"/>
      <c r="C329" s="172"/>
      <c r="D329" s="172"/>
      <c r="E329" s="130"/>
      <c r="F329" s="131"/>
    </row>
    <row r="330" spans="1:6" ht="24">
      <c r="A330" s="41">
        <f>MAX(A326:A329)+0.01</f>
        <v>8.0799999999999983</v>
      </c>
      <c r="B330" s="67" t="s">
        <v>50</v>
      </c>
      <c r="C330" s="68"/>
      <c r="D330" s="69"/>
      <c r="E330" s="70"/>
      <c r="F330" s="81"/>
    </row>
    <row r="331" spans="1:6">
      <c r="A331" s="41"/>
      <c r="B331" s="67"/>
      <c r="C331" s="68" t="s">
        <v>33</v>
      </c>
      <c r="D331" s="69">
        <v>1</v>
      </c>
      <c r="E331" s="70"/>
      <c r="F331" s="81">
        <f>SUM(D331*E331)</f>
        <v>0</v>
      </c>
    </row>
    <row r="332" spans="1:6">
      <c r="A332" s="41"/>
      <c r="B332" s="62"/>
      <c r="C332" s="37"/>
      <c r="D332" s="50"/>
      <c r="E332" s="39"/>
      <c r="F332" s="39"/>
    </row>
    <row r="333" spans="1:6">
      <c r="A333" s="41">
        <f>MAX(A329:A332)+0.01</f>
        <v>8.0899999999999981</v>
      </c>
      <c r="B333" s="67" t="s">
        <v>127</v>
      </c>
      <c r="C333" s="151"/>
      <c r="D333" s="143"/>
      <c r="E333" s="178"/>
      <c r="F333" s="179"/>
    </row>
    <row r="334" spans="1:6">
      <c r="A334" s="41"/>
      <c r="B334" s="180" t="s">
        <v>128</v>
      </c>
      <c r="C334" s="68" t="s">
        <v>32</v>
      </c>
      <c r="D334" s="143">
        <v>15</v>
      </c>
      <c r="E334" s="181"/>
      <c r="F334" s="182">
        <f>E334*D334</f>
        <v>0</v>
      </c>
    </row>
    <row r="335" spans="1:6">
      <c r="A335" s="41"/>
      <c r="B335" s="180" t="s">
        <v>129</v>
      </c>
      <c r="C335" s="68" t="s">
        <v>32</v>
      </c>
      <c r="D335" s="143">
        <v>3</v>
      </c>
      <c r="E335" s="181"/>
      <c r="F335" s="182">
        <f>E335*D335</f>
        <v>0</v>
      </c>
    </row>
    <row r="336" spans="1:6">
      <c r="A336" s="41"/>
      <c r="B336" s="67"/>
      <c r="C336" s="151"/>
      <c r="D336" s="143"/>
      <c r="E336" s="178"/>
      <c r="F336" s="179"/>
    </row>
    <row r="337" spans="1:6" ht="24">
      <c r="A337" s="41">
        <f>MAX(A333:A336)+0.01</f>
        <v>8.0999999999999979</v>
      </c>
      <c r="B337" s="67" t="s">
        <v>130</v>
      </c>
      <c r="C337" s="183"/>
      <c r="D337" s="143"/>
      <c r="E337" s="144"/>
      <c r="F337" s="184"/>
    </row>
    <row r="338" spans="1:6">
      <c r="A338" s="41"/>
      <c r="B338" s="67" t="s">
        <v>131</v>
      </c>
      <c r="C338" s="183" t="s">
        <v>33</v>
      </c>
      <c r="D338" s="143">
        <v>1</v>
      </c>
      <c r="E338" s="130"/>
      <c r="F338" s="177">
        <f>E338*D338</f>
        <v>0</v>
      </c>
    </row>
    <row r="339" spans="1:6">
      <c r="A339" s="41"/>
      <c r="B339" s="67" t="s">
        <v>132</v>
      </c>
      <c r="C339" s="183" t="s">
        <v>33</v>
      </c>
      <c r="D339" s="143">
        <v>1</v>
      </c>
      <c r="E339" s="130"/>
      <c r="F339" s="177">
        <f>E339*D339</f>
        <v>0</v>
      </c>
    </row>
    <row r="340" spans="1:6">
      <c r="A340" s="41"/>
      <c r="B340" s="67" t="s">
        <v>133</v>
      </c>
      <c r="C340" s="183" t="s">
        <v>33</v>
      </c>
      <c r="D340" s="143">
        <v>1</v>
      </c>
      <c r="E340" s="130"/>
      <c r="F340" s="177">
        <f>E340*D340</f>
        <v>0</v>
      </c>
    </row>
    <row r="341" spans="1:6">
      <c r="A341" s="41"/>
      <c r="B341" s="67" t="s">
        <v>134</v>
      </c>
      <c r="C341" s="183" t="s">
        <v>33</v>
      </c>
      <c r="D341" s="143">
        <v>1</v>
      </c>
      <c r="E341" s="130"/>
      <c r="F341" s="177">
        <f>E341*D341</f>
        <v>0</v>
      </c>
    </row>
    <row r="342" spans="1:6">
      <c r="A342" s="41"/>
      <c r="B342" s="67"/>
      <c r="C342" s="183"/>
      <c r="D342" s="143"/>
      <c r="E342" s="130"/>
      <c r="F342" s="177"/>
    </row>
    <row r="343" spans="1:6">
      <c r="A343" s="41">
        <f>MAX(A332:A342)+0.01</f>
        <v>8.1099999999999977</v>
      </c>
      <c r="B343" s="67" t="s">
        <v>135</v>
      </c>
      <c r="C343" s="151"/>
      <c r="D343" s="69"/>
      <c r="E343" s="70"/>
      <c r="F343" s="77"/>
    </row>
    <row r="344" spans="1:6">
      <c r="A344" s="41"/>
      <c r="B344" s="67"/>
      <c r="C344" s="68" t="s">
        <v>33</v>
      </c>
      <c r="D344" s="69">
        <v>1</v>
      </c>
      <c r="E344" s="70"/>
      <c r="F344" s="74">
        <f>E344*D344</f>
        <v>0</v>
      </c>
    </row>
    <row r="345" spans="1:6">
      <c r="A345" s="41"/>
      <c r="B345" s="67"/>
      <c r="C345" s="68"/>
      <c r="D345" s="69"/>
      <c r="E345" s="70"/>
      <c r="F345" s="74"/>
    </row>
    <row r="346" spans="1:6">
      <c r="A346" s="41">
        <f>MAX(A335:A345)+0.01</f>
        <v>8.1199999999999974</v>
      </c>
      <c r="B346" s="67" t="s">
        <v>136</v>
      </c>
      <c r="C346" s="68"/>
      <c r="D346" s="69"/>
      <c r="E346" s="70"/>
      <c r="F346" s="77"/>
    </row>
    <row r="347" spans="1:6">
      <c r="A347" s="41"/>
      <c r="B347" s="67"/>
      <c r="C347" s="68" t="s">
        <v>33</v>
      </c>
      <c r="D347" s="69">
        <v>1</v>
      </c>
      <c r="E347" s="70"/>
      <c r="F347" s="74">
        <f>E347*D347</f>
        <v>0</v>
      </c>
    </row>
    <row r="348" spans="1:6">
      <c r="A348" s="41"/>
      <c r="B348" s="62"/>
      <c r="C348" s="37"/>
      <c r="D348" s="50"/>
      <c r="E348" s="39"/>
      <c r="F348" s="39"/>
    </row>
    <row r="349" spans="1:6">
      <c r="A349" s="106"/>
      <c r="B349" s="117"/>
      <c r="C349" s="65"/>
      <c r="D349" s="65"/>
      <c r="E349" s="63" t="s">
        <v>28</v>
      </c>
      <c r="F349" s="55">
        <f>SUM(F306:F348)</f>
        <v>0</v>
      </c>
    </row>
    <row r="351" spans="1:6" ht="15" thickBot="1">
      <c r="A351" s="31">
        <v>9</v>
      </c>
      <c r="B351" s="113" t="s">
        <v>18</v>
      </c>
      <c r="C351" s="32"/>
      <c r="D351" s="33"/>
      <c r="E351" s="34"/>
      <c r="F351" s="35"/>
    </row>
    <row r="352" spans="1:6">
      <c r="A352" s="36"/>
      <c r="B352" s="114"/>
      <c r="C352" s="37"/>
      <c r="D352" s="38"/>
      <c r="E352" s="39"/>
      <c r="F352" s="40"/>
    </row>
    <row r="353" spans="1:6" ht="48">
      <c r="A353" s="41">
        <f>MAX(A349:A352)+0.01</f>
        <v>9.01</v>
      </c>
      <c r="B353" s="185" t="s">
        <v>137</v>
      </c>
      <c r="C353" s="68"/>
      <c r="D353" s="68"/>
      <c r="E353" s="186"/>
      <c r="F353" s="151"/>
    </row>
    <row r="354" spans="1:6">
      <c r="A354" s="41"/>
      <c r="B354" s="187" t="s">
        <v>122</v>
      </c>
      <c r="C354" s="167" t="s">
        <v>33</v>
      </c>
      <c r="D354" s="168">
        <v>1</v>
      </c>
      <c r="E354" s="169"/>
      <c r="F354" s="170">
        <f>E354*D354</f>
        <v>0</v>
      </c>
    </row>
    <row r="355" spans="1:6">
      <c r="A355" s="46"/>
      <c r="B355" s="67"/>
      <c r="C355" s="68"/>
      <c r="D355" s="69"/>
      <c r="E355" s="70"/>
      <c r="F355" s="77"/>
    </row>
    <row r="356" spans="1:6" ht="24">
      <c r="A356" s="41">
        <f>MAX(A352:A355)+0.01</f>
        <v>9.02</v>
      </c>
      <c r="B356" s="188" t="s">
        <v>138</v>
      </c>
      <c r="C356" s="68"/>
      <c r="D356" s="68"/>
      <c r="E356" s="186"/>
      <c r="F356" s="151"/>
    </row>
    <row r="357" spans="1:6">
      <c r="A357" s="41"/>
      <c r="B357" s="188" t="s">
        <v>139</v>
      </c>
      <c r="C357" s="68"/>
      <c r="D357" s="68"/>
      <c r="E357" s="186"/>
      <c r="F357" s="151"/>
    </row>
    <row r="358" spans="1:6">
      <c r="A358" s="41"/>
      <c r="B358" s="187" t="s">
        <v>122</v>
      </c>
      <c r="C358" s="167" t="s">
        <v>33</v>
      </c>
      <c r="D358" s="168">
        <v>1</v>
      </c>
      <c r="E358" s="169"/>
      <c r="F358" s="170">
        <f>E358*D358</f>
        <v>0</v>
      </c>
    </row>
    <row r="359" spans="1:6">
      <c r="A359" s="41"/>
      <c r="B359" s="62"/>
      <c r="C359" s="37"/>
      <c r="D359" s="50"/>
      <c r="E359" s="39"/>
      <c r="F359" s="39"/>
    </row>
    <row r="360" spans="1:6">
      <c r="A360" s="106"/>
      <c r="B360" s="117"/>
      <c r="C360" s="65"/>
      <c r="D360" s="65"/>
      <c r="E360" s="63" t="s">
        <v>29</v>
      </c>
      <c r="F360" s="55">
        <f>SUM(F352:F359)</f>
        <v>0</v>
      </c>
    </row>
    <row r="362" spans="1:6" ht="15" thickBot="1">
      <c r="A362" s="31">
        <v>10</v>
      </c>
      <c r="B362" s="113" t="s">
        <v>19</v>
      </c>
      <c r="C362" s="32"/>
      <c r="D362" s="33"/>
      <c r="E362" s="34"/>
      <c r="F362" s="35"/>
    </row>
    <row r="363" spans="1:6">
      <c r="A363" s="36"/>
      <c r="B363" s="114"/>
      <c r="C363" s="37"/>
      <c r="D363" s="38"/>
      <c r="E363" s="39"/>
      <c r="F363" s="40"/>
    </row>
    <row r="364" spans="1:6" ht="36">
      <c r="A364" s="41">
        <f>MAX(A360:A363)+0.01</f>
        <v>10.01</v>
      </c>
      <c r="B364" s="185" t="s">
        <v>140</v>
      </c>
      <c r="C364" s="68"/>
      <c r="D364" s="68"/>
      <c r="E364" s="186"/>
      <c r="F364" s="151"/>
    </row>
    <row r="365" spans="1:6">
      <c r="A365" s="41"/>
      <c r="B365" s="185" t="s">
        <v>141</v>
      </c>
      <c r="C365" s="68"/>
      <c r="D365" s="68"/>
      <c r="E365" s="186"/>
      <c r="F365" s="151"/>
    </row>
    <row r="366" spans="1:6">
      <c r="A366" s="46"/>
      <c r="B366" s="187" t="s">
        <v>142</v>
      </c>
      <c r="C366" s="167" t="s">
        <v>33</v>
      </c>
      <c r="D366" s="168">
        <v>1</v>
      </c>
      <c r="E366" s="169"/>
      <c r="F366" s="170">
        <f>E366*D366</f>
        <v>0</v>
      </c>
    </row>
    <row r="367" spans="1:6">
      <c r="A367" s="41"/>
      <c r="B367" s="62"/>
      <c r="C367" s="37"/>
      <c r="D367" s="50"/>
      <c r="E367" s="39"/>
      <c r="F367" s="39"/>
    </row>
    <row r="368" spans="1:6">
      <c r="A368" s="106"/>
      <c r="B368" s="117"/>
      <c r="C368" s="65"/>
      <c r="D368" s="65"/>
      <c r="E368" s="63" t="s">
        <v>30</v>
      </c>
      <c r="F368" s="55">
        <f>SUM(F363:F367)</f>
        <v>0</v>
      </c>
    </row>
  </sheetData>
  <mergeCells count="11">
    <mergeCell ref="B35:F35"/>
    <mergeCell ref="B34:F34"/>
    <mergeCell ref="A2:F2"/>
    <mergeCell ref="B24:E24"/>
    <mergeCell ref="B27:F27"/>
    <mergeCell ref="B28:F28"/>
    <mergeCell ref="B29:F29"/>
    <mergeCell ref="B30:F30"/>
    <mergeCell ref="B31:F31"/>
    <mergeCell ref="B32:F32"/>
    <mergeCell ref="B33:F33"/>
  </mergeCells>
  <printOptions horizontalCentered="1"/>
  <pageMargins left="0.98425196850393704" right="0.39370078740157483" top="0.98425196850393704" bottom="0.59055118110236227" header="0" footer="0.11811023622047245"/>
  <pageSetup paperSize="9" scale="80" orientation="portrait" horizontalDpi="4294967293" verticalDpi="4294967293" r:id="rId1"/>
  <headerFooter>
    <oddFooter>&amp;L&amp;"Segoe UI,Navadno"Čistilna naprava Karteljevo - strojne inštalacije&amp;R&amp;"Segoe UI,Navadno"Stran &amp;P od &amp;N</oddFooter>
  </headerFooter>
  <rowBreaks count="7" manualBreakCount="7">
    <brk id="34" max="5" man="1"/>
    <brk id="80" max="5" man="1"/>
    <brk id="148" max="5" man="1"/>
    <brk id="193" max="5" man="1"/>
    <brk id="243" max="5" man="1"/>
    <brk id="291" max="5" man="1"/>
    <brk id="3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CN_KARTELJEVO</vt:lpstr>
      <vt:lpstr>CN_KARTELJEVO!Področje_tiskanja</vt:lpstr>
      <vt:lpstr>CN_KARTELJEVO!Tiskanje_naslovov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Jernej Vidmar</cp:lastModifiedBy>
  <cp:lastPrinted>2018-05-03T05:25:52Z</cp:lastPrinted>
  <dcterms:created xsi:type="dcterms:W3CDTF">2006-05-15T18:21:44Z</dcterms:created>
  <dcterms:modified xsi:type="dcterms:W3CDTF">2018-05-10T12:50:39Z</dcterms:modified>
</cp:coreProperties>
</file>